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X:\Projects\2019\2OH02TD-19528 JMA West Road Bridge Study\Design\structures\engdata\Quantities\Estimates\Stage 3\"/>
    </mc:Choice>
  </mc:AlternateContent>
  <xr:revisionPtr revIDLastSave="0" documentId="13_ncr:1_{18794860-3C5F-40F2-816A-DAAE38C7BE70}" xr6:coauthVersionLast="47" xr6:coauthVersionMax="47" xr10:uidLastSave="{00000000-0000-0000-0000-000000000000}"/>
  <bookViews>
    <workbookView xWindow="28680" yWindow="-120" windowWidth="29040" windowHeight="15840" tabRatio="946" activeTab="1" xr2:uid="{00000000-000D-0000-FFFF-FFFF00000000}"/>
  </bookViews>
  <sheets>
    <sheet name="Cover" sheetId="1" r:id="rId1"/>
    <sheet name="SUMMARY SHEET" sheetId="24" r:id="rId2"/>
    <sheet name="202 - Structure Removed" sheetId="28" r:id="rId3"/>
    <sheet name="503 - Coffer dams &amp; Excavation" sheetId="25" r:id="rId4"/>
    <sheet name="503 - Unclassified Excavation" sheetId="2" r:id="rId5"/>
    <sheet name="507 - Piles" sheetId="22" r:id="rId6"/>
    <sheet name="509 - Epoxy Rebar" sheetId="3" r:id="rId7"/>
    <sheet name="510 - Dowel Holes" sheetId="4" r:id="rId8"/>
    <sheet name="511 - Class QC2 Bridge Deck" sheetId="5" r:id="rId9"/>
    <sheet name="511 - Class QC2 Bridge Parapet" sheetId="6" r:id="rId10"/>
    <sheet name="511 - Pier Above Footing" sheetId="7" r:id="rId11"/>
    <sheet name="511 - Abutment (No Footing)" sheetId="8" r:id="rId12"/>
    <sheet name="511 - Class QC1 - Footing" sheetId="9" r:id="rId13"/>
    <sheet name="512 - Non Epoxy" sheetId="27" r:id="rId14"/>
    <sheet name="512 - Sealing of Concrete" sheetId="10" r:id="rId15"/>
    <sheet name="512 - Type 2 Waterproofing" sheetId="11" r:id="rId16"/>
    <sheet name="513 - Strutural Steel Members" sheetId="12" r:id="rId17"/>
    <sheet name="513 - Welded Shear Connectors" sheetId="13" r:id="rId18"/>
    <sheet name="513 - Parapet Sliding Plate" sheetId="14" state="hidden" r:id="rId19"/>
    <sheet name="Strip Seal" sheetId="26" r:id="rId20"/>
    <sheet name="516 - 1&quot; PEJF" sheetId="15" r:id="rId21"/>
    <sheet name="516 - Bearing Device, Bolster" sheetId="16" r:id="rId22"/>
    <sheet name="516 - Bearing Device, Rocker" sheetId="17" r:id="rId23"/>
    <sheet name="518 - Porous Backfill" sheetId="18" r:id="rId24"/>
    <sheet name="518 - 6&quot; PCPP" sheetId="19" r:id="rId25"/>
    <sheet name="518 - 6&quot; NPCPP" sheetId="20" r:id="rId26"/>
    <sheet name="519 - Patching of concrete" sheetId="30" r:id="rId27"/>
    <sheet name="523 - Dynamic Load Testing" sheetId="29" r:id="rId28"/>
    <sheet name="601 - Crushed Aggregate" sheetId="21" r:id="rId29"/>
    <sheet name="607 - Vandal Fence Protection" sheetId="23" r:id="rId30"/>
  </sheets>
  <definedNames>
    <definedName name="_xlnm.Print_Area" localSheetId="2">'202 - Structure Removed'!$A$1:$L$40</definedName>
    <definedName name="_xlnm.Print_Area" localSheetId="3">'503 - Coffer dams &amp; Excavation'!$A$1:$L$16</definedName>
    <definedName name="_xlnm.Print_Area" localSheetId="4">'503 - Unclassified Excavation'!$A$1:$L$47</definedName>
    <definedName name="_xlnm.Print_Area" localSheetId="5">'507 - Piles'!$A$1:$L$42</definedName>
    <definedName name="_xlnm.Print_Area" localSheetId="6">'509 - Epoxy Rebar'!$A$1:$L$26</definedName>
    <definedName name="_xlnm.Print_Area" localSheetId="7">'510 - Dowel Holes'!$A$1:$L$23</definedName>
    <definedName name="_xlnm.Print_Area" localSheetId="11">'511 - Abutment (No Footing)'!$A$1:$L$44</definedName>
    <definedName name="_xlnm.Print_Area" localSheetId="12">'511 - Class QC1 - Footing'!$A$1:$L$44</definedName>
    <definedName name="_xlnm.Print_Area" localSheetId="9">'511 - Class QC2 Bridge Parapet'!$A$1:$L$46</definedName>
    <definedName name="_xlnm.Print_Area" localSheetId="10">'511 - Pier Above Footing'!$A$1:$L$44</definedName>
    <definedName name="_xlnm.Print_Area" localSheetId="18">'513 - Parapet Sliding Plate'!$A$1:$L$15</definedName>
    <definedName name="_xlnm.Print_Area" localSheetId="16">'513 - Strutural Steel Members'!$A$1:$L$181</definedName>
    <definedName name="_xlnm.Print_Area" localSheetId="17">'513 - Welded Shear Connectors'!$A$1:$L$22</definedName>
    <definedName name="_xlnm.Print_Area" localSheetId="20">'516 - 1" PEJF'!$A$1:$L$24</definedName>
    <definedName name="_xlnm.Print_Area" localSheetId="21">'516 - Bearing Device, Bolster'!$A$1:$L$13</definedName>
    <definedName name="_xlnm.Print_Area" localSheetId="26">'519 - Patching of concrete'!$A$1:$L$18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6" l="1"/>
  <c r="H44" i="6"/>
  <c r="D23" i="22"/>
  <c r="L9" i="22"/>
  <c r="H28" i="25"/>
  <c r="J28" i="25"/>
  <c r="J32" i="25"/>
  <c r="C29" i="25"/>
  <c r="C30" i="25"/>
  <c r="C28" i="25" s="1"/>
  <c r="C32" i="25"/>
  <c r="F29" i="25"/>
  <c r="H13" i="30" l="1"/>
  <c r="H12" i="30"/>
  <c r="E8" i="24"/>
  <c r="F34" i="28"/>
  <c r="F30" i="25"/>
  <c r="H30" i="25" s="1"/>
  <c r="J30" i="25" s="1"/>
  <c r="F28" i="25"/>
  <c r="H29" i="25"/>
  <c r="J29" i="25" s="1"/>
  <c r="J34" i="25"/>
  <c r="F17" i="28" l="1"/>
  <c r="F21" i="28"/>
  <c r="H42" i="6"/>
  <c r="H40" i="6"/>
  <c r="H63" i="6" l="1"/>
  <c r="H65" i="6" s="1"/>
  <c r="W51" i="6"/>
  <c r="H35" i="6"/>
  <c r="W47" i="6"/>
  <c r="W46" i="6"/>
  <c r="W45" i="6"/>
  <c r="W44" i="6"/>
  <c r="W49" i="6" l="1"/>
  <c r="H60" i="6"/>
  <c r="H59" i="6"/>
  <c r="H12" i="23"/>
  <c r="L9" i="23" s="1"/>
  <c r="L9" i="15"/>
  <c r="F24" i="15"/>
  <c r="F16" i="15"/>
  <c r="D22" i="15"/>
  <c r="F22" i="15" s="1"/>
  <c r="D21" i="15"/>
  <c r="F21" i="15" s="1"/>
  <c r="D14" i="15"/>
  <c r="F14" i="15" s="1"/>
  <c r="D13" i="15"/>
  <c r="F13" i="15" s="1"/>
  <c r="D49" i="15"/>
  <c r="F49" i="15" s="1"/>
  <c r="F46" i="15"/>
  <c r="F43" i="15"/>
  <c r="F57" i="10"/>
  <c r="H23" i="4"/>
  <c r="G22" i="3"/>
  <c r="F47" i="2"/>
  <c r="I42" i="24"/>
  <c r="F30" i="28"/>
  <c r="F40" i="28" s="1"/>
  <c r="F35" i="28"/>
  <c r="F16" i="28"/>
  <c r="D50" i="15" l="1"/>
  <c r="F50" i="15" s="1"/>
  <c r="H13" i="29"/>
  <c r="H15" i="29" s="1"/>
  <c r="F36" i="28"/>
  <c r="F34" i="24" l="1"/>
  <c r="E34" i="24"/>
  <c r="I34" i="24" s="1"/>
  <c r="I13" i="17"/>
  <c r="I12" i="17"/>
  <c r="F21" i="24"/>
  <c r="G22" i="9"/>
  <c r="G67" i="10"/>
  <c r="G20" i="9"/>
  <c r="G15" i="9"/>
  <c r="F43" i="7"/>
  <c r="F41" i="7"/>
  <c r="H16" i="21"/>
  <c r="G18" i="11"/>
  <c r="G88" i="10"/>
  <c r="G81" i="10"/>
  <c r="I67" i="10"/>
  <c r="G92" i="10" s="1"/>
  <c r="G68" i="10"/>
  <c r="F55" i="10"/>
  <c r="F43" i="10"/>
  <c r="F38" i="10"/>
  <c r="F18" i="10"/>
  <c r="G179" i="12"/>
  <c r="G177" i="12"/>
  <c r="G176" i="12"/>
  <c r="G170" i="12"/>
  <c r="G167" i="12"/>
  <c r="G164" i="12"/>
  <c r="G172" i="12" s="1"/>
  <c r="G150" i="12"/>
  <c r="G152" i="12" s="1"/>
  <c r="G147" i="12"/>
  <c r="G154" i="12" s="1"/>
  <c r="H61" i="6"/>
  <c r="AD56" i="6"/>
  <c r="AD58" i="6" s="1"/>
  <c r="G32" i="24"/>
  <c r="G15" i="24"/>
  <c r="H21" i="4"/>
  <c r="G24" i="24"/>
  <c r="G23" i="24"/>
  <c r="I23" i="24" s="1"/>
  <c r="E11" i="24"/>
  <c r="F11" i="24" a="1"/>
  <c r="F11" i="24" s="1"/>
  <c r="L31" i="22"/>
  <c r="F10" i="24"/>
  <c r="E10" i="24"/>
  <c r="I10" i="24" s="1"/>
  <c r="F29" i="2"/>
  <c r="E38" i="22"/>
  <c r="E39" i="22"/>
  <c r="E40" i="22"/>
  <c r="E41" i="22"/>
  <c r="E37" i="22"/>
  <c r="C41" i="22"/>
  <c r="C40" i="22"/>
  <c r="C39" i="22"/>
  <c r="C38" i="22"/>
  <c r="C37" i="22"/>
  <c r="D27" i="22"/>
  <c r="C17" i="22"/>
  <c r="E17" i="22" s="1"/>
  <c r="C16" i="22"/>
  <c r="E16" i="22" s="1"/>
  <c r="D26" i="22" s="1"/>
  <c r="C15" i="22"/>
  <c r="E15" i="22" s="1"/>
  <c r="J15" i="22" s="1"/>
  <c r="D25" i="22" s="1"/>
  <c r="C14" i="22"/>
  <c r="E14" i="22" s="1"/>
  <c r="D24" i="22" s="1"/>
  <c r="C13" i="22"/>
  <c r="E13" i="22" s="1"/>
  <c r="F25" i="10"/>
  <c r="F23" i="10"/>
  <c r="F22" i="10"/>
  <c r="F46" i="10"/>
  <c r="G63" i="10"/>
  <c r="G62" i="10"/>
  <c r="G61" i="10"/>
  <c r="F39" i="8"/>
  <c r="P20" i="8"/>
  <c r="F82" i="8"/>
  <c r="F73" i="8"/>
  <c r="F75" i="8" s="1"/>
  <c r="F66" i="8"/>
  <c r="F68" i="8" s="1"/>
  <c r="F59" i="8"/>
  <c r="F61" i="8" s="1"/>
  <c r="F84" i="8" s="1"/>
  <c r="F85" i="8" s="1"/>
  <c r="E21" i="24"/>
  <c r="E31" i="24"/>
  <c r="I31" i="24" s="1"/>
  <c r="D31" i="24"/>
  <c r="G13" i="24"/>
  <c r="F13" i="24"/>
  <c r="E13" i="24"/>
  <c r="G25" i="3"/>
  <c r="G24" i="3"/>
  <c r="F43" i="2"/>
  <c r="F40" i="2"/>
  <c r="F35" i="2"/>
  <c r="F32" i="2"/>
  <c r="I13" i="24" l="1"/>
  <c r="G156" i="12"/>
  <c r="G181" i="12"/>
  <c r="I21" i="24"/>
  <c r="I11" i="24"/>
  <c r="F37" i="2"/>
  <c r="F45" i="2"/>
  <c r="F21" i="2"/>
  <c r="F24" i="2" s="1"/>
  <c r="F16" i="2"/>
  <c r="F35" i="8"/>
  <c r="F28" i="8"/>
  <c r="S13" i="8"/>
  <c r="F19" i="8"/>
  <c r="F21" i="8" s="1"/>
  <c r="L9" i="27"/>
  <c r="F19" i="27"/>
  <c r="F17" i="27"/>
  <c r="L9" i="26"/>
  <c r="D36" i="15"/>
  <c r="F36" i="15" s="1"/>
  <c r="D37" i="15" l="1"/>
  <c r="F19" i="2"/>
  <c r="F41" i="8"/>
  <c r="F42" i="8" s="1"/>
  <c r="L9" i="8" s="1"/>
  <c r="E20" i="24" s="1"/>
  <c r="I20" i="24" s="1"/>
  <c r="G76" i="10"/>
  <c r="G83" i="10"/>
  <c r="G86" i="10" s="1"/>
  <c r="F52" i="10"/>
  <c r="F51" i="10"/>
  <c r="F50" i="10"/>
  <c r="F41" i="10"/>
  <c r="F35" i="10"/>
  <c r="G69" i="12"/>
  <c r="G68" i="12"/>
  <c r="G80" i="12"/>
  <c r="G79" i="12"/>
  <c r="G78" i="12"/>
  <c r="G77" i="12"/>
  <c r="H27" i="6"/>
  <c r="E38" i="24"/>
  <c r="I38" i="24" s="1"/>
  <c r="E37" i="24"/>
  <c r="I37" i="24" s="1"/>
  <c r="F33" i="24"/>
  <c r="I33" i="24" s="1"/>
  <c r="G29" i="24"/>
  <c r="I29" i="24" s="1"/>
  <c r="E25" i="24"/>
  <c r="I25" i="24" s="1"/>
  <c r="G17" i="24"/>
  <c r="I17" i="24" s="1"/>
  <c r="G137" i="12"/>
  <c r="G134" i="12"/>
  <c r="G135" i="12" s="1"/>
  <c r="G132" i="12"/>
  <c r="G141" i="12" s="1"/>
  <c r="G41" i="9"/>
  <c r="G42" i="9"/>
  <c r="G44" i="9"/>
  <c r="G39" i="9"/>
  <c r="G78" i="10"/>
  <c r="F21" i="7"/>
  <c r="F26" i="7"/>
  <c r="F16" i="7"/>
  <c r="H20" i="4"/>
  <c r="G46" i="24"/>
  <c r="I46" i="24" s="1"/>
  <c r="L9" i="2" l="1"/>
  <c r="F8" i="24"/>
  <c r="I8" i="24" s="1"/>
  <c r="G71" i="12"/>
  <c r="G73" i="12" s="1"/>
  <c r="G90" i="10"/>
  <c r="G89" i="10"/>
  <c r="G139" i="12"/>
  <c r="G143" i="12" s="1"/>
  <c r="G85" i="12"/>
  <c r="K83" i="12"/>
  <c r="L9" i="21"/>
  <c r="E44" i="24" s="1"/>
  <c r="I44" i="24" s="1"/>
  <c r="F36" i="10"/>
  <c r="G87" i="12" l="1"/>
  <c r="F16" i="10"/>
  <c r="F15" i="10"/>
  <c r="G69" i="10"/>
  <c r="I69" i="10" s="1"/>
  <c r="I68" i="10"/>
  <c r="G94" i="10"/>
  <c r="G32" i="9"/>
  <c r="G19" i="11"/>
  <c r="T8" i="8"/>
  <c r="T10" i="8" s="1"/>
  <c r="S14" i="8"/>
  <c r="E21" i="18"/>
  <c r="E15" i="18"/>
  <c r="L9" i="11"/>
  <c r="F37" i="15"/>
  <c r="F39" i="15" s="1"/>
  <c r="E32" i="24" l="1"/>
  <c r="I32" i="24" s="1"/>
  <c r="E23" i="18"/>
  <c r="L9" i="18" s="1"/>
  <c r="E36" i="24" s="1"/>
  <c r="I36" i="24" s="1"/>
  <c r="F45" i="10"/>
  <c r="E24" i="24" s="1"/>
  <c r="L9" i="10"/>
  <c r="S16" i="8"/>
  <c r="F24" i="24" l="1"/>
  <c r="I24" i="24" s="1"/>
  <c r="L9" i="19"/>
  <c r="H15" i="19"/>
  <c r="H13" i="19"/>
  <c r="H12" i="19"/>
  <c r="L9" i="20"/>
  <c r="H15" i="20"/>
  <c r="H13" i="20"/>
  <c r="H12" i="20"/>
  <c r="S30" i="8"/>
  <c r="S32" i="8" s="1"/>
  <c r="S33" i="8" s="1"/>
  <c r="H16" i="6"/>
  <c r="H14" i="6"/>
  <c r="H18" i="6" s="1"/>
  <c r="G14" i="3"/>
  <c r="L9" i="3"/>
  <c r="H18" i="4"/>
  <c r="H17" i="4"/>
  <c r="H16" i="4"/>
  <c r="H13" i="4"/>
  <c r="F24" i="5"/>
  <c r="F26" i="5" s="1"/>
  <c r="F18" i="5"/>
  <c r="F16" i="5"/>
  <c r="F20" i="5" s="1"/>
  <c r="F29" i="5" s="1"/>
  <c r="F30" i="5" s="1"/>
  <c r="L9" i="5" s="1"/>
  <c r="F12" i="5"/>
  <c r="F36" i="7"/>
  <c r="F38" i="7"/>
  <c r="F33" i="7"/>
  <c r="F29" i="7"/>
  <c r="F24" i="7"/>
  <c r="F19" i="7"/>
  <c r="G17" i="9"/>
  <c r="G12" i="9"/>
  <c r="L9" i="14"/>
  <c r="H15" i="14"/>
  <c r="F14" i="7"/>
  <c r="G123" i="12"/>
  <c r="G122" i="12"/>
  <c r="G121" i="12"/>
  <c r="G120" i="12"/>
  <c r="G108" i="12"/>
  <c r="G107" i="12"/>
  <c r="G106" i="12"/>
  <c r="G105" i="12"/>
  <c r="G41" i="12"/>
  <c r="G61" i="12"/>
  <c r="G57" i="12"/>
  <c r="G55" i="12"/>
  <c r="G51" i="12"/>
  <c r="G49" i="12"/>
  <c r="G63" i="12" s="1"/>
  <c r="G37" i="12"/>
  <c r="G33" i="12"/>
  <c r="G31" i="12"/>
  <c r="G27" i="12"/>
  <c r="G25" i="12"/>
  <c r="B17" i="12"/>
  <c r="H17" i="12" s="1"/>
  <c r="B16" i="12"/>
  <c r="H16" i="12" s="1"/>
  <c r="B15" i="12"/>
  <c r="H15" i="12" s="1"/>
  <c r="L9" i="13"/>
  <c r="E21" i="13"/>
  <c r="E20" i="13"/>
  <c r="X22" i="13"/>
  <c r="X15" i="13"/>
  <c r="L9" i="16"/>
  <c r="L9" i="17"/>
  <c r="E17" i="17"/>
  <c r="G43" i="12" l="1"/>
  <c r="H20" i="6"/>
  <c r="H30" i="6" s="1"/>
  <c r="H31" i="6" s="1"/>
  <c r="F15" i="24"/>
  <c r="L9" i="4"/>
  <c r="E15" i="24"/>
  <c r="G110" i="12"/>
  <c r="L9" i="9"/>
  <c r="F44" i="7"/>
  <c r="L9" i="7" s="1"/>
  <c r="F19" i="24" s="1"/>
  <c r="I19" i="24" s="1"/>
  <c r="G125" i="12"/>
  <c r="G126" i="12" s="1"/>
  <c r="G128" i="12" s="1"/>
  <c r="H18" i="12"/>
  <c r="G92" i="12" s="1"/>
  <c r="L9" i="12" s="1"/>
  <c r="I15" i="24" l="1"/>
  <c r="W53" i="6"/>
  <c r="G111" i="12"/>
  <c r="G113" i="12" s="1"/>
  <c r="L95" i="12" s="1"/>
  <c r="G27" i="24" s="1"/>
  <c r="I27" i="24" s="1"/>
  <c r="G18" i="24"/>
  <c r="I18" i="24" s="1"/>
  <c r="G28" i="24"/>
  <c r="I28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lhusseini</author>
  </authors>
  <commentList>
    <comment ref="D19" authorId="0" shapeId="0" xr:uid="{DCB9880A-00F6-43C3-8D63-919381E2F1FF}">
      <text>
        <r>
          <rPr>
            <sz val="8"/>
            <color indexed="81"/>
            <rFont val="Tahoma"/>
            <family val="2"/>
          </rPr>
          <t xml:space="preserve">Person performing the design
</t>
        </r>
      </text>
    </comment>
    <comment ref="D21" authorId="0" shapeId="0" xr:uid="{EB492D6F-BC46-4E58-B18F-C9B9CCE099FB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3" authorId="0" shapeId="0" xr:uid="{CBB8B7DB-63E4-4D20-BA53-9D07EA370DB5}">
      <text>
        <r>
          <rPr>
            <b/>
            <sz val="8"/>
            <color indexed="81"/>
            <rFont val="Tahoma"/>
            <family val="2"/>
          </rPr>
          <t>Person Checking</t>
        </r>
      </text>
    </comment>
    <comment ref="D25" authorId="0" shapeId="0" xr:uid="{DC59CB8B-5146-45F7-AC76-E11855F3AD49}">
      <text>
        <r>
          <rPr>
            <b/>
            <sz val="8"/>
            <color indexed="81"/>
            <rFont val="Tahoma"/>
            <family val="2"/>
          </rPr>
          <t>Person Making the changes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7" authorId="0" shapeId="0" xr:uid="{A7CE50BF-02AA-4FF8-9368-E4ED91159A16}">
      <text>
        <r>
          <rPr>
            <b/>
            <sz val="8"/>
            <color indexed="81"/>
            <rFont val="Tahoma"/>
            <family val="2"/>
          </rPr>
          <t>The checker to verify that the changes are made.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<sst xmlns="http://schemas.openxmlformats.org/spreadsheetml/2006/main" count="1677" uniqueCount="448">
  <si>
    <t>Computation for:</t>
  </si>
  <si>
    <t>Project Name:</t>
  </si>
  <si>
    <t>West Road Bridge</t>
  </si>
  <si>
    <t>SFN Number:</t>
  </si>
  <si>
    <t>Designer:</t>
  </si>
  <si>
    <t>HM</t>
  </si>
  <si>
    <t>Date:</t>
  </si>
  <si>
    <t>Checker:</t>
  </si>
  <si>
    <t>Backchecker:</t>
  </si>
  <si>
    <t>Updater:</t>
  </si>
  <si>
    <t>Rechecker:</t>
  </si>
  <si>
    <t>File Names:</t>
  </si>
  <si>
    <t>HARD COPIES ATTACHED</t>
  </si>
  <si>
    <t>Comments:</t>
  </si>
  <si>
    <t>Estimated Quantities</t>
  </si>
  <si>
    <t xml:space="preserve">Project: </t>
  </si>
  <si>
    <t>ODOT</t>
  </si>
  <si>
    <t>Bridge:</t>
  </si>
  <si>
    <t xml:space="preserve">Date:  </t>
  </si>
  <si>
    <t xml:space="preserve">By:  </t>
  </si>
  <si>
    <t xml:space="preserve">Checked:  </t>
  </si>
  <si>
    <t>QUANTITY COMPUTATIONS</t>
  </si>
  <si>
    <t xml:space="preserve">Sheet:  </t>
  </si>
  <si>
    <t xml:space="preserve">DESCRIPTION:  </t>
  </si>
  <si>
    <t xml:space="preserve">ITEM NO.  </t>
  </si>
  <si>
    <t xml:space="preserve">QUANTITY  </t>
  </si>
  <si>
    <t xml:space="preserve">UNIT   </t>
  </si>
  <si>
    <t>LUMP</t>
  </si>
  <si>
    <t>503E21100</t>
  </si>
  <si>
    <t>UNCLASSIFIED EXCAVATION</t>
  </si>
  <si>
    <t>EPOXY COATED REINFORCING STEEL</t>
  </si>
  <si>
    <t>509E10000</t>
  </si>
  <si>
    <t>LB</t>
  </si>
  <si>
    <t>DOWEL HOLES WITH NONSHRINK, NONMETALLATIC GROUT</t>
  </si>
  <si>
    <t>510E10000</t>
  </si>
  <si>
    <t>CLASS QC2 CONCRETE WITH QC/QA, BRIDGE DECK</t>
  </si>
  <si>
    <t>511E34446</t>
  </si>
  <si>
    <t>CY</t>
  </si>
  <si>
    <t>EA</t>
  </si>
  <si>
    <t>CLASS QC1 CONCRETE WITH QC/QA, PIER ABOVE FOOTINGS</t>
  </si>
  <si>
    <t>511E41012</t>
  </si>
  <si>
    <t>CLASS QC1 CONCRETE WITH QC/QA, ABUTMENT NOT INCLUDING FOOTING</t>
  </si>
  <si>
    <t>511E44112</t>
  </si>
  <si>
    <t>CLASS QC1 CONCRETE WITH QC/QA, FOOTING</t>
  </si>
  <si>
    <t>511E46512</t>
  </si>
  <si>
    <t>512E10100</t>
  </si>
  <si>
    <t>TYPE 2 WATERPROOFING</t>
  </si>
  <si>
    <t>512E33000</t>
  </si>
  <si>
    <t>SY</t>
  </si>
  <si>
    <t xml:space="preserve">WELDED STUD SHEAR CONNECTORS </t>
  </si>
  <si>
    <t>51320000</t>
  </si>
  <si>
    <t>EACH</t>
  </si>
  <si>
    <t>STRUCTURAL STEEL, MISC.: PARAPET SLIDING PLATE JOINT</t>
  </si>
  <si>
    <t>513E95030</t>
  </si>
  <si>
    <t>1" PREFORMED EXPANSION JOINT FILLER</t>
  </si>
  <si>
    <t>516E13600</t>
  </si>
  <si>
    <t>BEARING DEVICE, BOLSTER</t>
  </si>
  <si>
    <t>516E46000</t>
  </si>
  <si>
    <t>BEARING DEVICE, ROCKER</t>
  </si>
  <si>
    <t>516E46200</t>
  </si>
  <si>
    <t>POROUS BACKFILL WITH GEOTEXTILE FABRIC</t>
  </si>
  <si>
    <t>518E21200</t>
  </si>
  <si>
    <t>6" PERFORATED CORRUGATED PLASTIC PIPE</t>
  </si>
  <si>
    <t>518E40000</t>
  </si>
  <si>
    <t>518E40010</t>
  </si>
  <si>
    <t>CRUSHED AGGREGATE SLOPE PRORECTION</t>
  </si>
  <si>
    <t>601E20000</t>
  </si>
  <si>
    <t xml:space="preserve">Rear Abutment </t>
  </si>
  <si>
    <t>=</t>
  </si>
  <si>
    <t>Pier 1</t>
  </si>
  <si>
    <t>Pier 3</t>
  </si>
  <si>
    <t>Forward Abutment</t>
  </si>
  <si>
    <t>Total</t>
  </si>
  <si>
    <t xml:space="preserve">Pier 2 has bolster </t>
  </si>
  <si>
    <t xml:space="preserve">22 Spaces </t>
  </si>
  <si>
    <t>Studs</t>
  </si>
  <si>
    <t>50 Spaces</t>
  </si>
  <si>
    <t xml:space="preserve">48 Spaces </t>
  </si>
  <si>
    <t xml:space="preserve">34 Spaces </t>
  </si>
  <si>
    <t xml:space="preserve">50 Spaces </t>
  </si>
  <si>
    <t>One Row</t>
  </si>
  <si>
    <t>3 Rows</t>
  </si>
  <si>
    <t>Length of the Beam</t>
  </si>
  <si>
    <t>Section</t>
  </si>
  <si>
    <t>Total Weight (LB)</t>
  </si>
  <si>
    <t>33WF130</t>
  </si>
  <si>
    <t>33WF152</t>
  </si>
  <si>
    <t>Weight of the Section (LB/FT)</t>
  </si>
  <si>
    <t>Field Splice</t>
  </si>
  <si>
    <t>Splice 1 &amp; 4</t>
  </si>
  <si>
    <t xml:space="preserve">Top Flange </t>
  </si>
  <si>
    <t>Bottm Plates (2 - 7/8" x 4.50" x 2.75')</t>
  </si>
  <si>
    <t xml:space="preserve">Bottom Flange </t>
  </si>
  <si>
    <t>Bottom Plate (3/4" x 11.50" x 2.75')</t>
  </si>
  <si>
    <t>Top Plate (3/4" x 11.50" x 2.75')</t>
  </si>
  <si>
    <t>Top Plates (2 - 7/8" x 4.50" x 2.75')</t>
  </si>
  <si>
    <t>Web Plates</t>
  </si>
  <si>
    <t>Plates (2- 5/8"x30"x2'-3.50")</t>
  </si>
  <si>
    <t>Total Weight for Field Splice 1 &amp; 4</t>
  </si>
  <si>
    <t>Splice 2 &amp; 3</t>
  </si>
  <si>
    <t>Fill Plates</t>
  </si>
  <si>
    <t>Plate (3/16" x 11.50" x 1'-4.5")</t>
  </si>
  <si>
    <t>Intermediate Cross Frames</t>
  </si>
  <si>
    <t xml:space="preserve">Total Number of Cross Frames </t>
  </si>
  <si>
    <t>Size of the Angle For Intermediate CF's</t>
  </si>
  <si>
    <t>L5x5x1/2"</t>
  </si>
  <si>
    <t>Weight of the Angle</t>
  </si>
  <si>
    <t>lb/ft</t>
  </si>
  <si>
    <t xml:space="preserve">Length of the Top Struct </t>
  </si>
  <si>
    <t xml:space="preserve">Length of the Bottom Struct </t>
  </si>
  <si>
    <t xml:space="preserve">Length of the Diagonal - 1 Struct </t>
  </si>
  <si>
    <t xml:space="preserve">Length of the Diagonal - 2 Struct </t>
  </si>
  <si>
    <t xml:space="preserve">Total Length </t>
  </si>
  <si>
    <t xml:space="preserve">Weight of One Cross Frame </t>
  </si>
  <si>
    <t xml:space="preserve">Weight of 14 - Cross Frames </t>
  </si>
  <si>
    <t>ft</t>
  </si>
  <si>
    <t>End Cross Frames</t>
  </si>
  <si>
    <t xml:space="preserve">Total No of Columns Added </t>
  </si>
  <si>
    <t>Number of Slider Plates - Rear Abut</t>
  </si>
  <si>
    <t>Number of Slider Plates - Forward  Abut</t>
  </si>
  <si>
    <t>SF</t>
  </si>
  <si>
    <t>Pier 1 &amp; 3 Footing  Area</t>
  </si>
  <si>
    <t>Pier 1 &amp; 3 Footing Thickness</t>
  </si>
  <si>
    <t>Pier 2 Footing  Area</t>
  </si>
  <si>
    <t>Pier 2 Footing Thickness</t>
  </si>
  <si>
    <t>Volume of Concrete</t>
  </si>
  <si>
    <t>CF</t>
  </si>
  <si>
    <t xml:space="preserve">Pier 1 Column Height </t>
  </si>
  <si>
    <t xml:space="preserve">Pier 1 Column Diameter </t>
  </si>
  <si>
    <t xml:space="preserve">Pier 2 Column Height </t>
  </si>
  <si>
    <t xml:space="preserve">Pier 2 Column Diameter </t>
  </si>
  <si>
    <t>Volume of concrete</t>
  </si>
  <si>
    <t xml:space="preserve">Pier Cap Concrete </t>
  </si>
  <si>
    <t>Pier Columns Concrete</t>
  </si>
  <si>
    <t>Pier 1 &amp; 3 Cap Area</t>
  </si>
  <si>
    <t>Width of the Pier Cap</t>
  </si>
  <si>
    <t>Pier 2 Cap Area</t>
  </si>
  <si>
    <t>Total Volume of Concrete</t>
  </si>
  <si>
    <t>(Site Plan)</t>
  </si>
  <si>
    <t xml:space="preserve">Length </t>
  </si>
  <si>
    <t xml:space="preserve">Width </t>
  </si>
  <si>
    <t>Thickness</t>
  </si>
  <si>
    <t>Haunch &amp; Overhnag Area</t>
  </si>
  <si>
    <t xml:space="preserve">Total Volume </t>
  </si>
  <si>
    <t>(Measured in the Section)</t>
  </si>
  <si>
    <t xml:space="preserve">Total Number of Dowel - Rear Abutment </t>
  </si>
  <si>
    <t xml:space="preserve">Total Number of Dowel - Forward Abutment </t>
  </si>
  <si>
    <t xml:space="preserve">Pier 1 Cap Dowels </t>
  </si>
  <si>
    <t xml:space="preserve">Pier 2 Cap Dowels </t>
  </si>
  <si>
    <t xml:space="preserve">Pier 3 Cap Dowels </t>
  </si>
  <si>
    <t xml:space="preserve">Total Abutment Rebar Weight </t>
  </si>
  <si>
    <t xml:space="preserve">Total Piers Rebar Weight </t>
  </si>
  <si>
    <t xml:space="preserve">Total Deck Rebar Weight </t>
  </si>
  <si>
    <t>lb</t>
  </si>
  <si>
    <t xml:space="preserve">Total Parapets Rebar Weight </t>
  </si>
  <si>
    <t xml:space="preserve">Total Footings Rebar Weight </t>
  </si>
  <si>
    <t>Height of the Prop Parapet</t>
  </si>
  <si>
    <t>Area</t>
  </si>
  <si>
    <t>Length of the parapet</t>
  </si>
  <si>
    <t>Wingwall Parapet Quantity</t>
  </si>
  <si>
    <t>Area of the Parapet</t>
  </si>
  <si>
    <t>Thickness/Width of the Prop Parapet</t>
  </si>
  <si>
    <t xml:space="preserve">Wingwall Area </t>
  </si>
  <si>
    <t>(Measured in SR002 Drawing)</t>
  </si>
  <si>
    <t>Thickness of the WW</t>
  </si>
  <si>
    <t>FT</t>
  </si>
  <si>
    <t xml:space="preserve">Volume of Concrete </t>
  </si>
  <si>
    <t>Wingwall Concrete</t>
  </si>
  <si>
    <t>Abutment Concrete</t>
  </si>
  <si>
    <t>Backwall</t>
  </si>
  <si>
    <t xml:space="preserve">Area Measured </t>
  </si>
  <si>
    <t xml:space="preserve">Length of the Pipe - Rear Abutment </t>
  </si>
  <si>
    <t xml:space="preserve">Length of the Pipe - Forward Abutment </t>
  </si>
  <si>
    <t>Length of Perforated Pipe - Rear Abut.</t>
  </si>
  <si>
    <t xml:space="preserve">Rear </t>
  </si>
  <si>
    <t>Forward</t>
  </si>
  <si>
    <t>#</t>
  </si>
  <si>
    <t>Length (ft)</t>
  </si>
  <si>
    <t>Width (ft)</t>
  </si>
  <si>
    <t>Put at the Existing and Proposed joint, 3' wide</t>
  </si>
  <si>
    <t>Ht. From Top of Footing to bottom of slab =</t>
  </si>
  <si>
    <t xml:space="preserve">At the Rear and Forward Abutment </t>
  </si>
  <si>
    <t xml:space="preserve">Area Applied </t>
  </si>
  <si>
    <t>Length x Width (SF)</t>
  </si>
  <si>
    <t>Rear Abutment &amp; Wingwall</t>
  </si>
  <si>
    <t>Forward Abutment &amp; Wingwall</t>
  </si>
  <si>
    <t>Height (ft)</t>
  </si>
  <si>
    <t>Volume (CY</t>
  </si>
  <si>
    <t>Stem Wall</t>
  </si>
  <si>
    <t xml:space="preserve">Height </t>
  </si>
  <si>
    <t xml:space="preserve">Volume </t>
  </si>
  <si>
    <t xml:space="preserve">Total </t>
  </si>
  <si>
    <t>Rear &amp; ForwardAbutment &amp; Wingwall Concrete</t>
  </si>
  <si>
    <t>Abutment has 2 different footing height 2.50', 2.75'</t>
  </si>
  <si>
    <t>2.50' Footing Thickness</t>
  </si>
  <si>
    <t xml:space="preserve">Area of the Footing </t>
  </si>
  <si>
    <t xml:space="preserve">Thickness </t>
  </si>
  <si>
    <t>2.75' Footing Thickness</t>
  </si>
  <si>
    <t xml:space="preserve">Pier 1 Column Height from Top to GL </t>
  </si>
  <si>
    <t xml:space="preserve">Pier 2 Column Height from Top to GL </t>
  </si>
  <si>
    <t xml:space="preserve">Pier 3 Column Height from Top to GL </t>
  </si>
  <si>
    <t>Diameter of the column</t>
  </si>
  <si>
    <t>Surface area of the Pier 1 column</t>
  </si>
  <si>
    <t>Surface area of the Pier 2 column</t>
  </si>
  <si>
    <t>Surface area of the Pier 3 column</t>
  </si>
  <si>
    <t xml:space="preserve">Bottom of the pier cap length </t>
  </si>
  <si>
    <t xml:space="preserve">Surface Area </t>
  </si>
  <si>
    <t>Height of the Side Face</t>
  </si>
  <si>
    <t>SEALING OF CONCRETE SURFACES (EPOXY-URETHANE)</t>
  </si>
  <si>
    <t>Deck</t>
  </si>
  <si>
    <t xml:space="preserve">Sealing will be to the Deck and Parapet </t>
  </si>
  <si>
    <t>Surface Area</t>
  </si>
  <si>
    <t>No of Dowel Holes in the Deck</t>
  </si>
  <si>
    <t>Abutment &amp; Wingwalls</t>
  </si>
  <si>
    <t>Parapet &amp; wingwall should be sealed till the top of crushed aggreagate</t>
  </si>
  <si>
    <t xml:space="preserve">Abutment </t>
  </si>
  <si>
    <t>Wingwall</t>
  </si>
  <si>
    <t>Height to be sealed</t>
  </si>
  <si>
    <t xml:space="preserve">Area of the Crushed Aggreate Slope Protection </t>
  </si>
  <si>
    <t>(Rear Abut.)</t>
  </si>
  <si>
    <t>(Forw. Abut.)</t>
  </si>
  <si>
    <t>These number are measured in the Site Plan</t>
  </si>
  <si>
    <t>Rolled Beam</t>
  </si>
  <si>
    <t xml:space="preserve">Total Number of Bolts in Field Splice 1 </t>
  </si>
  <si>
    <t xml:space="preserve">Total Number of Bolts in Field Splice 2 </t>
  </si>
  <si>
    <t xml:space="preserve">Total Number of Bolts in Field Splice 3 </t>
  </si>
  <si>
    <t xml:space="preserve">Total Number of Bolts in Field Splice 4 </t>
  </si>
  <si>
    <t xml:space="preserve">Diameter of the Bolt </t>
  </si>
  <si>
    <t>in</t>
  </si>
  <si>
    <t>Height/Length of Bolt</t>
  </si>
  <si>
    <t>(Assuming)</t>
  </si>
  <si>
    <t>Weight of one bolt</t>
  </si>
  <si>
    <t>Total Weight of the Bolts</t>
  </si>
  <si>
    <t xml:space="preserve">Furnished length </t>
  </si>
  <si>
    <t>VANDAL PROTECTION FENCE, 12' CURVED, COATED FABRIC</t>
  </si>
  <si>
    <t>607E39930</t>
  </si>
  <si>
    <t xml:space="preserve">Total Length of the Vandal Fence Protection </t>
  </si>
  <si>
    <t>Check the Drawing SA001</t>
  </si>
  <si>
    <t>Bridge Concrete Parapet Quantity</t>
  </si>
  <si>
    <t xml:space="preserve">Total Deck Area </t>
  </si>
  <si>
    <t>Proposed Deck Area</t>
  </si>
  <si>
    <t xml:space="preserve">Pier 3 Column Height </t>
  </si>
  <si>
    <t xml:space="preserve">Pier 3 Column Diameter </t>
  </si>
  <si>
    <t xml:space="preserve">Volume fof Concrete for 2 Abutments </t>
  </si>
  <si>
    <t>Total Volume for Pier Footing</t>
  </si>
  <si>
    <t>BTJ</t>
  </si>
  <si>
    <t>Bolts in Splices</t>
  </si>
  <si>
    <t xml:space="preserve">Bolts in Intermediate and End Cross Frames </t>
  </si>
  <si>
    <t>Dia of the Bolt</t>
  </si>
  <si>
    <t>No of bolts in One Intermediate Cross Frame</t>
  </si>
  <si>
    <t>No of Bolts in 14 Intermediate Cross Frames</t>
  </si>
  <si>
    <t>No of bolts in One End Cross Frame</t>
  </si>
  <si>
    <t>No of bolts in two End Cross Frame</t>
  </si>
  <si>
    <t xml:space="preserve">Total number of bolts </t>
  </si>
  <si>
    <t xml:space="preserve">Total weight of the Bolts </t>
  </si>
  <si>
    <t>ITEM EXT.</t>
  </si>
  <si>
    <t>ITEM</t>
  </si>
  <si>
    <t>UNIT</t>
  </si>
  <si>
    <t>DESCRIPTION</t>
  </si>
  <si>
    <t>ABUTMENTS</t>
  </si>
  <si>
    <t>PIERS</t>
  </si>
  <si>
    <t>SUPERSTRUCTURE</t>
  </si>
  <si>
    <t>GENERAL</t>
  </si>
  <si>
    <t>TOTAL</t>
  </si>
  <si>
    <t>SHEET REFERENCE</t>
  </si>
  <si>
    <t>LS</t>
  </si>
  <si>
    <t>COFFERDAMS AND EXCAVATION BRACING, AS PER PLAN</t>
  </si>
  <si>
    <t>DOWEL HOLES WITH NONSHRINK, NONMETALLIC GROUT</t>
  </si>
  <si>
    <t>6" PERFORATED CORRUGGATED PLASTIC PIPE</t>
  </si>
  <si>
    <t>6" NON-PERFORATED CORRUGATED PLASTIC PIPE, INCLUDING SPECIALS</t>
  </si>
  <si>
    <t>CRUSHED AGGREGATE SLOPE PROTECTION</t>
  </si>
  <si>
    <t>503E11101</t>
  </si>
  <si>
    <t>Volume of the Concrete (REAR &amp; Forward)</t>
  </si>
  <si>
    <t>ADD</t>
  </si>
  <si>
    <t xml:space="preserve">ANGLES </t>
  </si>
  <si>
    <t xml:space="preserve">STUDS </t>
  </si>
  <si>
    <t>ADD STRIP SEAL ITEM</t>
  </si>
  <si>
    <t xml:space="preserve">Weight of 2 - End Cross Frames </t>
  </si>
  <si>
    <t xml:space="preserve">Weight of One End Cross Frame </t>
  </si>
  <si>
    <t>Filler Plates</t>
  </si>
  <si>
    <t>Width</t>
  </si>
  <si>
    <t>Weight of one filler plate</t>
  </si>
  <si>
    <t>Weight of 16 - Filler Plates</t>
  </si>
  <si>
    <t>Face Width</t>
  </si>
  <si>
    <t>Height</t>
  </si>
  <si>
    <t xml:space="preserve">Surface area for 2 Abutments </t>
  </si>
  <si>
    <t>Total are for Abutmes &amp; WW's</t>
  </si>
  <si>
    <t>Area of the WW Below Parapet</t>
  </si>
  <si>
    <t>Area outside face of parapet</t>
  </si>
  <si>
    <t>Area inside face of parapet</t>
  </si>
  <si>
    <t>Top and Ends Area</t>
  </si>
  <si>
    <t>For 2 WW's</t>
  </si>
  <si>
    <t>Surface Area -2 Faces</t>
  </si>
  <si>
    <t xml:space="preserve">Total area of the Pier cap 1 </t>
  </si>
  <si>
    <t xml:space="preserve">Total area of the Pier cap 2 </t>
  </si>
  <si>
    <t xml:space="preserve">Total area of the Pier cap 3 </t>
  </si>
  <si>
    <t>Total Area for Pier caps &amp; Columns</t>
  </si>
  <si>
    <t xml:space="preserve">516E11210 </t>
  </si>
  <si>
    <t>From LAK-306</t>
  </si>
  <si>
    <t>516E11211</t>
  </si>
  <si>
    <t>STRUCTURAL EXPANSION JOINT INCLUDING ELASTOMERIC STRIP SEAL, AS PER PLAN</t>
  </si>
  <si>
    <t>SEALING OF CONCRETE SURFACES (NON-EPOXY)</t>
  </si>
  <si>
    <t>512E10050</t>
  </si>
  <si>
    <t>Sealing on the top of the deck</t>
  </si>
  <si>
    <t>Width of the sealing</t>
  </si>
  <si>
    <t>Curtain Wall</t>
  </si>
  <si>
    <t xml:space="preserve">Plan Area Measured </t>
  </si>
  <si>
    <t xml:space="preserve">Plan Wingwall Area </t>
  </si>
  <si>
    <t>(Measured in BS001 Drawing)</t>
  </si>
  <si>
    <t xml:space="preserve">Measured in Elevation </t>
  </si>
  <si>
    <t>Total Volume</t>
  </si>
  <si>
    <t xml:space="preserve">Lump sum Quanity </t>
  </si>
  <si>
    <t xml:space="preserve">Piers </t>
  </si>
  <si>
    <t>Unclassfied excavation for piers based on a excavation limit of 1' beyond the edge of the footing per ITEM 503</t>
  </si>
  <si>
    <t>Pier 1 Footing Area</t>
  </si>
  <si>
    <t>Pier 3 Footing Area</t>
  </si>
  <si>
    <t>Pier 2 Footing Area</t>
  </si>
  <si>
    <t xml:space="preserve">Pier 1 Excavation Depth </t>
  </si>
  <si>
    <t xml:space="preserve">Pier 3 Excavation Depth </t>
  </si>
  <si>
    <t xml:space="preserve">Pier 2 Excavation Depth </t>
  </si>
  <si>
    <t>Average Depth of Excavation</t>
  </si>
  <si>
    <t xml:space="preserve">Back wall and stem till the top of crushed aggregate will be sealed </t>
  </si>
  <si>
    <t>Pier Cap 1,2, &amp; 3</t>
  </si>
  <si>
    <t>1 - Side face Height (nose)</t>
  </si>
  <si>
    <t>Pier Footing Rebar Weight</t>
  </si>
  <si>
    <t>(Rebars F605, F606, F607, F608)</t>
  </si>
  <si>
    <t>Abut Footing Rebar Weight</t>
  </si>
  <si>
    <t>(Rebars F601, F602, F603, F604)</t>
  </si>
  <si>
    <t>(Measured all the way to the face of wingwall)</t>
  </si>
  <si>
    <t>(Measured in SA001 and BS001)</t>
  </si>
  <si>
    <t>Cheeck Wall</t>
  </si>
  <si>
    <t>Volume</t>
  </si>
  <si>
    <t>(6.57 SF x 0.83 ft)</t>
  </si>
  <si>
    <t xml:space="preserve">For 2 Abutments </t>
  </si>
  <si>
    <t xml:space="preserve">Pier - Columns </t>
  </si>
  <si>
    <t xml:space="preserve">Brad Number for 2 Abutments </t>
  </si>
  <si>
    <t>Abutment Mounted Parapet</t>
  </si>
  <si>
    <t xml:space="preserve">Top and End </t>
  </si>
  <si>
    <t>Total Surface Area</t>
  </si>
  <si>
    <t>Total Area of Sealing</t>
  </si>
  <si>
    <t>12" CAST-IN-PLACE REINFORCED CONCRETE PILES, DRIVEN</t>
  </si>
  <si>
    <t>507E00500</t>
  </si>
  <si>
    <t>507E00550</t>
  </si>
  <si>
    <t>12" CAST-IN-PLACE REINFORCED CONCRETE PILES, FURNISHED</t>
  </si>
  <si>
    <t>Top of Pile EL.</t>
  </si>
  <si>
    <t>Tip of Pile EL.</t>
  </si>
  <si>
    <t xml:space="preserve">Estimated Length </t>
  </si>
  <si>
    <t xml:space="preserve">Pier 2 </t>
  </si>
  <si>
    <t xml:space="preserve">Pier 3 </t>
  </si>
  <si>
    <t>Rear Abut.</t>
  </si>
  <si>
    <t>Forward Abut.</t>
  </si>
  <si>
    <t>No of Piles</t>
  </si>
  <si>
    <t>Estimated Length (By Geotech)</t>
  </si>
  <si>
    <t>-</t>
  </si>
  <si>
    <t xml:space="preserve">Considered Estimated Length </t>
  </si>
  <si>
    <t>Driven Length = Estimated Length * No of Piles</t>
  </si>
  <si>
    <t xml:space="preserve">Driven Length </t>
  </si>
  <si>
    <t xml:space="preserve">Furnished Length = Order Length * No of Piles </t>
  </si>
  <si>
    <t>Order Length = Estimated Length +5 ft</t>
  </si>
  <si>
    <t>Order Length = Estimated Length + 5 ft</t>
  </si>
  <si>
    <t>Abutment / Pier</t>
  </si>
  <si>
    <t>Order Length</t>
  </si>
  <si>
    <t>PORTIONS OF STRUCTURE REMOVED, OVER 20 FOOT SPAN, AS PER PLAN</t>
  </si>
  <si>
    <t>OO500</t>
  </si>
  <si>
    <t>OO550</t>
  </si>
  <si>
    <t>No of Dowel Holes in Parapet</t>
  </si>
  <si>
    <t xml:space="preserve">For Superstructure </t>
  </si>
  <si>
    <t>10' For transition &amp; 2'-2"</t>
  </si>
  <si>
    <t xml:space="preserve">For Abutments </t>
  </si>
  <si>
    <t xml:space="preserve">Barrier Extensions </t>
  </si>
  <si>
    <t xml:space="preserve">Thickness of the barrier </t>
  </si>
  <si>
    <t xml:space="preserve">Volume of the concrete </t>
  </si>
  <si>
    <t>Volume of 2 end extensions</t>
  </si>
  <si>
    <t>Toal volume of concrete</t>
  </si>
  <si>
    <t>(Measured in SR001 Drawing)</t>
  </si>
  <si>
    <t>Base (10x2.17x (0.75+0.42 avg)</t>
  </si>
  <si>
    <t>Upper Part Gross (1.875x2.17x10)</t>
  </si>
  <si>
    <t>Remove upper traingle (10.64 x 1.875)</t>
  </si>
  <si>
    <t>Remove Taper (0.583x10x2.17)/2</t>
  </si>
  <si>
    <t>One End</t>
  </si>
  <si>
    <t>511E34450</t>
  </si>
  <si>
    <t>CLASS QC2 CONCRETE WITH QC/QA, BRIDGE DECK (PARAPET)</t>
  </si>
  <si>
    <t>Total Weight for Field Splice 2 &amp; 3</t>
  </si>
  <si>
    <t>513E10201</t>
  </si>
  <si>
    <t>STRUCTURAL STEEL MEMEBERS, LEVEL UF, AS PER PLAN</t>
  </si>
  <si>
    <t xml:space="preserve">Bolts in End Cross Frames </t>
  </si>
  <si>
    <t xml:space="preserve">Strip Seal Joint Steel Members </t>
  </si>
  <si>
    <t>Total number of L8x8x1/2"</t>
  </si>
  <si>
    <t xml:space="preserve">Weight of the L Angle </t>
  </si>
  <si>
    <t xml:space="preserve">Total Weight </t>
  </si>
  <si>
    <t xml:space="preserve">Total number of 1/2" x7.75" Plates </t>
  </si>
  <si>
    <t xml:space="preserve">Weight of the plates </t>
  </si>
  <si>
    <t xml:space="preserve">Weight </t>
  </si>
  <si>
    <t>Number of Cover Plates</t>
  </si>
  <si>
    <t>Area of the plate</t>
  </si>
  <si>
    <t xml:space="preserve">Studs Weights </t>
  </si>
  <si>
    <t>Total Number of Studs on one side</t>
  </si>
  <si>
    <t>Say 45</t>
  </si>
  <si>
    <t xml:space="preserve">On Both sides </t>
  </si>
  <si>
    <t xml:space="preserve">Weight of one bolt </t>
  </si>
  <si>
    <t xml:space="preserve">Total weight of bolts </t>
  </si>
  <si>
    <t>STRUCTURAL STEEL MEMBERS, LEVEL UF, AS PER PLAN</t>
  </si>
  <si>
    <t>Level 2 as per plan includes Beam + Splices</t>
  </si>
  <si>
    <t>STRUCTURAL STEEL MEMBERS, LEVEL 2</t>
  </si>
  <si>
    <t xml:space="preserve">For Abutment </t>
  </si>
  <si>
    <t xml:space="preserve">For Piers </t>
  </si>
  <si>
    <t>DYNAMIC LOAD TESTING</t>
  </si>
  <si>
    <t>202E11203</t>
  </si>
  <si>
    <t>Abutment Curtain Wall Removal</t>
  </si>
  <si>
    <t>Volume for 2 Curtain Walls</t>
  </si>
  <si>
    <t>Cost per One CY</t>
  </si>
  <si>
    <t>$</t>
  </si>
  <si>
    <t xml:space="preserve">Total Cost </t>
  </si>
  <si>
    <t>Vandal Fence Protection removal</t>
  </si>
  <si>
    <t xml:space="preserve">Cost per LF </t>
  </si>
  <si>
    <t>Pier Cap Removal</t>
  </si>
  <si>
    <t>Volume of Pier cap removal</t>
  </si>
  <si>
    <t>Total no of caps</t>
  </si>
  <si>
    <t>Volume for 3 caps</t>
  </si>
  <si>
    <t>(Consider for 1 CY)</t>
  </si>
  <si>
    <t>Consider 1000$ per pier</t>
  </si>
  <si>
    <t xml:space="preserve">Total cost </t>
  </si>
  <si>
    <t xml:space="preserve">Total removal </t>
  </si>
  <si>
    <t>523E20000</t>
  </si>
  <si>
    <t>Rear Abutment</t>
  </si>
  <si>
    <t>Base (20'x2'-6.5"x (0.75+0.42 avg)</t>
  </si>
  <si>
    <t>Elevation area of Stem</t>
  </si>
  <si>
    <t>Total Volume of Concrete for Barrier Extensions</t>
  </si>
  <si>
    <t>Volume of the Parapet Concrete</t>
  </si>
  <si>
    <t>Total Volume of Wingwall Parapet Concrete</t>
  </si>
  <si>
    <t>Volume of Stem</t>
  </si>
  <si>
    <t xml:space="preserve">Pier </t>
  </si>
  <si>
    <t>Pier 2</t>
  </si>
  <si>
    <t>Depth of Embedment (ft)</t>
  </si>
  <si>
    <t>Ht Above Ground (ft.)</t>
  </si>
  <si>
    <t>Total Height (ft.)</t>
  </si>
  <si>
    <t>Area (SF)</t>
  </si>
  <si>
    <t>Perimeter (ft)</t>
  </si>
  <si>
    <t>SPECIAL - PATCHING CONCRETE STRUCTURE</t>
  </si>
  <si>
    <t>513E10240</t>
  </si>
  <si>
    <t>STRUCTURAL STEEL MEMEBERS, LEVEL 2</t>
  </si>
  <si>
    <t>519E60000</t>
  </si>
  <si>
    <t xml:space="preserve">Area of the hatched portion from SR001 </t>
  </si>
  <si>
    <t xml:space="preserve">Area on both sides </t>
  </si>
  <si>
    <t>price per SF = 30$</t>
  </si>
  <si>
    <t>Lump sum amount of 80,000$</t>
  </si>
  <si>
    <t>S2/S15</t>
  </si>
  <si>
    <t>S10/S15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</si>
</sst>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/dd/yy;@"/>
    <numFmt numFmtId="165" formatCode="mmmm\ d\,\ yyyy"/>
    <numFmt numFmtId="166" formatCode="m/d/yy"/>
    <numFmt numFmtId="167" formatCode="0.0"/>
    <numFmt numFmtId="168" formatCode="0.000"/>
    <numFmt numFmtId="169" formatCode="&quot;$&quot;#,##0.00"/>
    <numFmt numFmtId="170" formatCode="&quot;$&quot;#,##0"/>
  </numFmts>
  <fonts count="27" x14ac:knownFonts="1">
    <font>
      <sz val="11"/>
      <color theme="1"/>
      <name val="Calibri"/>
      <family val="2"/>
      <scheme val="minor"/>
    </font>
    <font>
      <sz val="28"/>
      <name val="Baskerville Old Face"/>
      <family val="1"/>
    </font>
    <font>
      <sz val="18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Arial"/>
      <family val="2"/>
    </font>
    <font>
      <sz val="11"/>
      <color rgb="FF00B050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color rgb="FF00B050"/>
      <name val="Arial"/>
      <family val="2"/>
    </font>
    <font>
      <sz val="11"/>
      <color rgb="FFFF0000"/>
      <name val="Arial"/>
      <family val="2"/>
    </font>
    <font>
      <sz val="11"/>
      <color theme="4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/>
      <right/>
      <top/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0" fillId="0" borderId="0" xfId="0" applyProtection="1">
      <protection locked="0"/>
    </xf>
    <xf numFmtId="0" fontId="2" fillId="0" borderId="0" xfId="0" applyFont="1"/>
    <xf numFmtId="0" fontId="3" fillId="0" borderId="2" xfId="0" quotePrefix="1" applyFont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  <xf numFmtId="0" fontId="7" fillId="0" borderId="1" xfId="1" applyBorder="1" applyAlignment="1" applyProtection="1">
      <alignment horizontal="left"/>
      <protection locked="0"/>
    </xf>
    <xf numFmtId="0" fontId="5" fillId="0" borderId="2" xfId="0" applyFont="1" applyBorder="1"/>
    <xf numFmtId="0" fontId="8" fillId="0" borderId="2" xfId="0" applyFont="1" applyBorder="1"/>
    <xf numFmtId="0" fontId="8" fillId="0" borderId="2" xfId="0" applyFont="1" applyBorder="1" applyProtection="1">
      <protection locked="0"/>
    </xf>
    <xf numFmtId="0" fontId="3" fillId="0" borderId="2" xfId="0" applyFont="1" applyBorder="1"/>
    <xf numFmtId="0" fontId="8" fillId="0" borderId="0" xfId="0" applyFont="1" applyProtection="1">
      <protection locked="0"/>
    </xf>
    <xf numFmtId="0" fontId="11" fillId="0" borderId="3" xfId="2" applyBorder="1"/>
    <xf numFmtId="0" fontId="11" fillId="0" borderId="4" xfId="2" applyBorder="1"/>
    <xf numFmtId="0" fontId="8" fillId="0" borderId="4" xfId="2" quotePrefix="1" applyFont="1" applyBorder="1" applyAlignment="1">
      <alignment horizontal="right" vertical="center"/>
    </xf>
    <xf numFmtId="0" fontId="8" fillId="0" borderId="4" xfId="2" applyFont="1" applyBorder="1"/>
    <xf numFmtId="0" fontId="11" fillId="0" borderId="5" xfId="2" applyBorder="1"/>
    <xf numFmtId="0" fontId="11" fillId="0" borderId="4" xfId="2" applyBorder="1" applyAlignment="1">
      <alignment horizontal="right"/>
    </xf>
    <xf numFmtId="2" fontId="11" fillId="0" borderId="4" xfId="2" quotePrefix="1" applyNumberFormat="1" applyBorder="1" applyAlignment="1">
      <alignment horizontal="center" vertical="center"/>
    </xf>
    <xf numFmtId="0" fontId="11" fillId="0" borderId="6" xfId="2" applyBorder="1" applyAlignment="1">
      <alignment horizontal="centerContinuous" vertical="center"/>
    </xf>
    <xf numFmtId="0" fontId="11" fillId="0" borderId="7" xfId="2" applyBorder="1"/>
    <xf numFmtId="0" fontId="11" fillId="0" borderId="0" xfId="2"/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0" fontId="11" fillId="0" borderId="8" xfId="2" applyBorder="1"/>
    <xf numFmtId="0" fontId="11" fillId="0" borderId="0" xfId="2" applyAlignment="1">
      <alignment horizontal="right"/>
    </xf>
    <xf numFmtId="166" fontId="11" fillId="0" borderId="9" xfId="3" applyNumberFormat="1" applyBorder="1" applyAlignment="1">
      <alignment horizontal="center" vertical="center"/>
    </xf>
    <xf numFmtId="0" fontId="11" fillId="0" borderId="10" xfId="2" applyBorder="1" applyAlignment="1">
      <alignment horizontal="centerContinuous" vertical="center"/>
    </xf>
    <xf numFmtId="0" fontId="11" fillId="0" borderId="1" xfId="2" applyBorder="1" applyAlignment="1">
      <alignment horizontal="center" vertical="center"/>
    </xf>
    <xf numFmtId="0" fontId="0" fillId="0" borderId="10" xfId="0" applyBorder="1"/>
    <xf numFmtId="0" fontId="7" fillId="0" borderId="7" xfId="4" applyBorder="1" applyAlignment="1" applyProtection="1"/>
    <xf numFmtId="0" fontId="11" fillId="0" borderId="0" xfId="2" applyAlignment="1">
      <alignment horizontal="right" vertical="center"/>
    </xf>
    <xf numFmtId="0" fontId="11" fillId="0" borderId="0" xfId="2" applyAlignment="1">
      <alignment horizontal="left" vertical="center"/>
    </xf>
    <xf numFmtId="0" fontId="11" fillId="0" borderId="9" xfId="2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14" fontId="11" fillId="0" borderId="9" xfId="2" applyNumberFormat="1" applyBorder="1" applyAlignment="1">
      <alignment horizontal="center" vertical="center"/>
    </xf>
    <xf numFmtId="0" fontId="11" fillId="0" borderId="11" xfId="2" applyBorder="1"/>
    <xf numFmtId="0" fontId="11" fillId="0" borderId="12" xfId="2" applyBorder="1"/>
    <xf numFmtId="0" fontId="11" fillId="0" borderId="13" xfId="2" applyBorder="1"/>
    <xf numFmtId="0" fontId="0" fillId="0" borderId="14" xfId="0" applyBorder="1"/>
    <xf numFmtId="0" fontId="11" fillId="0" borderId="0" xfId="3" applyAlignment="1">
      <alignment horizontal="right"/>
    </xf>
    <xf numFmtId="0" fontId="11" fillId="0" borderId="0" xfId="3"/>
    <xf numFmtId="49" fontId="11" fillId="0" borderId="9" xfId="3" applyNumberFormat="1" applyBorder="1" applyAlignment="1">
      <alignment horizontal="center"/>
    </xf>
    <xf numFmtId="1" fontId="11" fillId="0" borderId="9" xfId="3" applyNumberFormat="1" applyBorder="1" applyAlignment="1">
      <alignment horizontal="center"/>
    </xf>
    <xf numFmtId="0" fontId="11" fillId="0" borderId="16" xfId="3" applyBorder="1" applyAlignment="1">
      <alignment horizontal="center"/>
    </xf>
    <xf numFmtId="0" fontId="11" fillId="0" borderId="0" xfId="3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4" xfId="0" applyBorder="1" applyAlignment="1">
      <alignment horizontal="center"/>
    </xf>
    <xf numFmtId="0" fontId="13" fillId="0" borderId="0" xfId="0" applyFont="1"/>
    <xf numFmtId="0" fontId="14" fillId="0" borderId="0" xfId="0" applyFont="1"/>
    <xf numFmtId="167" fontId="0" fillId="0" borderId="0" xfId="0" applyNumberFormat="1" applyAlignment="1">
      <alignment horizontal="center"/>
    </xf>
    <xf numFmtId="1" fontId="16" fillId="0" borderId="24" xfId="0" applyNumberFormat="1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4" xfId="0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7" fontId="17" fillId="0" borderId="0" xfId="0" applyNumberFormat="1" applyFont="1" applyAlignment="1">
      <alignment horizontal="center"/>
    </xf>
    <xf numFmtId="167" fontId="20" fillId="0" borderId="27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0" fontId="20" fillId="0" borderId="27" xfId="0" applyFont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2" fontId="20" fillId="0" borderId="27" xfId="0" applyNumberFormat="1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11" fillId="0" borderId="0" xfId="3" applyFont="1" applyAlignment="1">
      <alignment horizontal="right"/>
    </xf>
    <xf numFmtId="0" fontId="11" fillId="0" borderId="0" xfId="3" applyFont="1"/>
    <xf numFmtId="49" fontId="11" fillId="0" borderId="9" xfId="3" applyNumberFormat="1" applyFont="1" applyBorder="1" applyAlignment="1">
      <alignment horizontal="center"/>
    </xf>
    <xf numFmtId="1" fontId="11" fillId="0" borderId="9" xfId="3" applyNumberFormat="1" applyFont="1" applyBorder="1" applyAlignment="1">
      <alignment horizontal="center"/>
    </xf>
    <xf numFmtId="0" fontId="11" fillId="0" borderId="16" xfId="3" applyFont="1" applyBorder="1" applyAlignment="1">
      <alignment horizontal="center"/>
    </xf>
    <xf numFmtId="1" fontId="17" fillId="0" borderId="0" xfId="0" applyNumberFormat="1" applyFont="1" applyAlignment="1">
      <alignment horizontal="center"/>
    </xf>
    <xf numFmtId="0" fontId="11" fillId="0" borderId="0" xfId="3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16" fontId="17" fillId="0" borderId="0" xfId="0" applyNumberFormat="1" applyFont="1"/>
    <xf numFmtId="0" fontId="22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28" xfId="0" applyFont="1" applyBorder="1"/>
    <xf numFmtId="1" fontId="17" fillId="0" borderId="28" xfId="0" applyNumberFormat="1" applyFont="1" applyBorder="1" applyAlignment="1">
      <alignment horizontal="center"/>
    </xf>
    <xf numFmtId="2" fontId="17" fillId="0" borderId="28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7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8" fontId="16" fillId="0" borderId="0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1" fontId="0" fillId="0" borderId="0" xfId="0" applyNumberFormat="1"/>
    <xf numFmtId="2" fontId="23" fillId="0" borderId="0" xfId="0" applyNumberFormat="1" applyFont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9" xfId="0" applyFont="1" applyBorder="1"/>
    <xf numFmtId="1" fontId="17" fillId="0" borderId="29" xfId="0" applyNumberFormat="1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2" fontId="22" fillId="0" borderId="0" xfId="0" applyNumberFormat="1" applyFont="1" applyAlignment="1">
      <alignment horizontal="center"/>
    </xf>
    <xf numFmtId="2" fontId="24" fillId="0" borderId="27" xfId="0" applyNumberFormat="1" applyFont="1" applyBorder="1" applyAlignment="1">
      <alignment horizontal="center"/>
    </xf>
    <xf numFmtId="2" fontId="20" fillId="0" borderId="0" xfId="0" applyNumberFormat="1" applyFont="1" applyAlignment="1">
      <alignment horizontal="center"/>
    </xf>
    <xf numFmtId="0" fontId="8" fillId="0" borderId="4" xfId="2" quotePrefix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11" fillId="0" borderId="0" xfId="2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12" xfId="2" applyBorder="1" applyAlignment="1">
      <alignment horizontal="center"/>
    </xf>
    <xf numFmtId="0" fontId="25" fillId="0" borderId="0" xfId="0" applyFont="1"/>
    <xf numFmtId="0" fontId="17" fillId="0" borderId="0" xfId="0" applyFont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0" xfId="0" applyFont="1" applyBorder="1"/>
    <xf numFmtId="0" fontId="17" fillId="0" borderId="0" xfId="0" applyFont="1" applyAlignment="1">
      <alignment horizontal="center"/>
    </xf>
    <xf numFmtId="1" fontId="23" fillId="0" borderId="31" xfId="0" applyNumberFormat="1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2" xfId="0" applyFont="1" applyBorder="1"/>
    <xf numFmtId="0" fontId="17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39" xfId="0" applyFont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23" fillId="0" borderId="40" xfId="0" applyNumberFormat="1" applyFont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167" fontId="26" fillId="0" borderId="41" xfId="0" applyNumberFormat="1" applyFont="1" applyBorder="1" applyAlignment="1">
      <alignment horizontal="center"/>
    </xf>
    <xf numFmtId="0" fontId="17" fillId="0" borderId="41" xfId="0" applyFont="1" applyBorder="1" applyAlignment="1">
      <alignment horizontal="center"/>
    </xf>
    <xf numFmtId="0" fontId="17" fillId="0" borderId="41" xfId="0" applyFont="1" applyBorder="1"/>
    <xf numFmtId="1" fontId="17" fillId="0" borderId="4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1" fontId="0" fillId="0" borderId="0" xfId="0" applyNumberFormat="1"/>
    <xf numFmtId="0" fontId="17" fillId="0" borderId="0" xfId="0" applyFont="1" applyAlignment="1">
      <alignment horizontal="center"/>
    </xf>
    <xf numFmtId="0" fontId="17" fillId="0" borderId="42" xfId="0" applyFont="1" applyBorder="1" applyAlignment="1">
      <alignment horizontal="center"/>
    </xf>
    <xf numFmtId="0" fontId="17" fillId="0" borderId="42" xfId="0" applyFont="1" applyBorder="1"/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1" fillId="0" borderId="0" xfId="3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169" fontId="17" fillId="0" borderId="0" xfId="0" applyNumberFormat="1" applyFont="1" applyAlignment="1">
      <alignment horizontal="center"/>
    </xf>
    <xf numFmtId="169" fontId="17" fillId="0" borderId="0" xfId="0" applyNumberFormat="1" applyFont="1"/>
    <xf numFmtId="0" fontId="17" fillId="0" borderId="43" xfId="0" applyFont="1" applyBorder="1"/>
    <xf numFmtId="0" fontId="17" fillId="0" borderId="43" xfId="0" applyFont="1" applyBorder="1" applyAlignment="1">
      <alignment horizontal="center"/>
    </xf>
    <xf numFmtId="168" fontId="17" fillId="0" borderId="43" xfId="0" applyNumberFormat="1" applyFont="1" applyBorder="1" applyAlignment="1">
      <alignment horizontal="center"/>
    </xf>
    <xf numFmtId="2" fontId="17" fillId="0" borderId="43" xfId="0" applyNumberFormat="1" applyFont="1" applyBorder="1" applyAlignment="1">
      <alignment horizontal="center"/>
    </xf>
    <xf numFmtId="2" fontId="20" fillId="0" borderId="44" xfId="0" applyNumberFormat="1" applyFont="1" applyBorder="1" applyAlignment="1">
      <alignment horizontal="center"/>
    </xf>
    <xf numFmtId="0" fontId="19" fillId="0" borderId="43" xfId="0" applyFont="1" applyBorder="1"/>
    <xf numFmtId="0" fontId="0" fillId="0" borderId="43" xfId="0" applyBorder="1"/>
    <xf numFmtId="0" fontId="17" fillId="0" borderId="0" xfId="0" applyFont="1" applyAlignment="1">
      <alignment horizontal="center"/>
    </xf>
    <xf numFmtId="0" fontId="17" fillId="0" borderId="45" xfId="0" applyFont="1" applyBorder="1" applyAlignment="1">
      <alignment horizontal="center"/>
    </xf>
    <xf numFmtId="2" fontId="17" fillId="0" borderId="4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2" fontId="17" fillId="0" borderId="46" xfId="0" applyNumberFormat="1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1" fillId="0" borderId="0" xfId="3" applyBorder="1" applyAlignment="1">
      <alignment horizontal="left" vertical="top" wrapText="1"/>
    </xf>
    <xf numFmtId="0" fontId="17" fillId="0" borderId="53" xfId="0" applyFont="1" applyBorder="1" applyAlignment="1">
      <alignment horizontal="center"/>
    </xf>
    <xf numFmtId="1" fontId="17" fillId="0" borderId="53" xfId="0" applyNumberFormat="1" applyFont="1" applyBorder="1" applyAlignment="1">
      <alignment horizontal="center"/>
    </xf>
    <xf numFmtId="0" fontId="17" fillId="0" borderId="53" xfId="0" applyFont="1" applyBorder="1"/>
    <xf numFmtId="0" fontId="17" fillId="0" borderId="0" xfId="0" applyFont="1" applyAlignment="1">
      <alignment horizontal="center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22" fillId="0" borderId="0" xfId="3" applyFont="1" applyBorder="1" applyAlignment="1">
      <alignment horizontal="left" vertical="top" wrapText="1"/>
    </xf>
    <xf numFmtId="0" fontId="22" fillId="0" borderId="0" xfId="3" applyFont="1" applyBorder="1" applyAlignment="1">
      <alignment horizontal="center" vertical="top" wrapText="1"/>
    </xf>
    <xf numFmtId="2" fontId="22" fillId="0" borderId="0" xfId="3" applyNumberFormat="1" applyFont="1" applyBorder="1" applyAlignment="1">
      <alignment horizontal="center" vertical="top" wrapText="1"/>
    </xf>
    <xf numFmtId="0" fontId="17" fillId="0" borderId="54" xfId="0" applyFont="1" applyBorder="1"/>
    <xf numFmtId="0" fontId="17" fillId="0" borderId="54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Protection="1">
      <protection locked="0"/>
    </xf>
    <xf numFmtId="0" fontId="3" fillId="0" borderId="2" xfId="0" applyFont="1" applyBorder="1"/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Protection="1">
      <protection locked="0"/>
    </xf>
    <xf numFmtId="0" fontId="0" fillId="0" borderId="1" xfId="0" applyBorder="1"/>
    <xf numFmtId="0" fontId="3" fillId="0" borderId="1" xfId="0" quotePrefix="1" applyFont="1" applyBorder="1" applyAlignment="1" applyProtection="1">
      <alignment horizontal="left"/>
      <protection locked="0"/>
    </xf>
    <xf numFmtId="0" fontId="3" fillId="0" borderId="2" xfId="0" quotePrefix="1" applyFont="1" applyBorder="1" applyAlignment="1" applyProtection="1">
      <alignment horizontal="left"/>
      <protection locked="0"/>
    </xf>
    <xf numFmtId="0" fontId="3" fillId="0" borderId="2" xfId="0" applyFont="1" applyBorder="1" applyAlignment="1">
      <alignment horizontal="left"/>
    </xf>
    <xf numFmtId="0" fontId="11" fillId="0" borderId="17" xfId="3" applyBorder="1" applyAlignment="1">
      <alignment horizontal="left" vertical="top" wrapText="1"/>
    </xf>
    <xf numFmtId="0" fontId="11" fillId="0" borderId="18" xfId="3" applyBorder="1" applyAlignment="1">
      <alignment horizontal="left" vertical="top" wrapText="1"/>
    </xf>
    <xf numFmtId="0" fontId="11" fillId="0" borderId="19" xfId="3" applyBorder="1" applyAlignment="1">
      <alignment horizontal="left" vertical="top" wrapText="1"/>
    </xf>
    <xf numFmtId="0" fontId="11" fillId="0" borderId="20" xfId="3" applyBorder="1" applyAlignment="1">
      <alignment horizontal="left" vertical="top" wrapText="1"/>
    </xf>
    <xf numFmtId="0" fontId="11" fillId="0" borderId="0" xfId="3" applyBorder="1" applyAlignment="1">
      <alignment horizontal="left" vertical="top" wrapText="1"/>
    </xf>
    <xf numFmtId="0" fontId="11" fillId="0" borderId="21" xfId="3" applyBorder="1" applyAlignment="1">
      <alignment horizontal="left" vertical="top" wrapText="1"/>
    </xf>
    <xf numFmtId="0" fontId="11" fillId="0" borderId="22" xfId="3" applyBorder="1" applyAlignment="1">
      <alignment horizontal="left" vertical="top" wrapText="1"/>
    </xf>
    <xf numFmtId="0" fontId="11" fillId="0" borderId="1" xfId="3" applyBorder="1" applyAlignment="1">
      <alignment horizontal="left" vertical="top" wrapText="1"/>
    </xf>
    <xf numFmtId="0" fontId="11" fillId="0" borderId="23" xfId="3" applyBorder="1" applyAlignment="1">
      <alignment horizontal="left" vertical="top" wrapText="1"/>
    </xf>
    <xf numFmtId="170" fontId="17" fillId="0" borderId="0" xfId="0" applyNumberFormat="1" applyFont="1" applyAlignment="1">
      <alignment horizontal="center"/>
    </xf>
    <xf numFmtId="0" fontId="17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2" fontId="17" fillId="0" borderId="46" xfId="0" applyNumberFormat="1" applyFont="1" applyBorder="1" applyAlignment="1">
      <alignment horizontal="center"/>
    </xf>
    <xf numFmtId="1" fontId="17" fillId="0" borderId="51" xfId="0" applyNumberFormat="1" applyFont="1" applyBorder="1" applyAlignment="1">
      <alignment horizontal="center"/>
    </xf>
    <xf numFmtId="1" fontId="17" fillId="0" borderId="52" xfId="0" applyNumberFormat="1" applyFont="1" applyBorder="1" applyAlignment="1">
      <alignment horizontal="center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wrapText="1"/>
    </xf>
    <xf numFmtId="0" fontId="17" fillId="0" borderId="48" xfId="0" applyFont="1" applyBorder="1" applyAlignment="1">
      <alignment horizontal="center" wrapText="1"/>
    </xf>
    <xf numFmtId="0" fontId="17" fillId="0" borderId="46" xfId="0" applyFont="1" applyBorder="1" applyAlignment="1">
      <alignment horizontal="center"/>
    </xf>
    <xf numFmtId="0" fontId="17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1" fillId="0" borderId="15" xfId="3" applyBorder="1" applyAlignment="1">
      <alignment horizontal="left" vertical="top" wrapText="1"/>
    </xf>
    <xf numFmtId="0" fontId="17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/>
    </xf>
    <xf numFmtId="0" fontId="17" fillId="0" borderId="34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1" fillId="0" borderId="15" xfId="3" applyFont="1" applyBorder="1" applyAlignment="1">
      <alignment horizontal="left" vertical="top" wrapText="1"/>
    </xf>
    <xf numFmtId="167" fontId="16" fillId="0" borderId="25" xfId="0" applyNumberFormat="1" applyFont="1" applyBorder="1" applyAlignment="1">
      <alignment horizontal="center"/>
    </xf>
    <xf numFmtId="167" fontId="16" fillId="0" borderId="26" xfId="0" applyNumberFormat="1" applyFon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167" fontId="0" fillId="0" borderId="24" xfId="0" applyNumberFormat="1" applyBorder="1" applyAlignment="1">
      <alignment horizontal="center"/>
    </xf>
    <xf numFmtId="0" fontId="22" fillId="0" borderId="15" xfId="3" applyFont="1" applyBorder="1" applyAlignment="1">
      <alignment horizontal="left" vertical="top" wrapText="1"/>
    </xf>
  </cellXfs>
  <cellStyles count="5">
    <cellStyle name="Hyperlink" xfId="1" builtinId="8"/>
    <cellStyle name="Hyperlink 2" xfId="4" xr:uid="{0B7C229A-B295-417F-AAD8-034566A6A6B0}"/>
    <cellStyle name="Normal" xfId="0" builtinId="0"/>
    <cellStyle name="Normal_200 Series - Earthwork" xfId="2" xr:uid="{AE7586B5-EAEE-473A-BC35-CA99C13D2686}"/>
    <cellStyle name="Normal_200 Series - Earthwork 2" xfId="3" xr:uid="{6161962A-47CF-4C00-AF41-023068B375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236220</xdr:colOff>
      <xdr:row>0</xdr:row>
      <xdr:rowOff>99060</xdr:rowOff>
    </xdr:from>
    <xdr:to>
      <xdr:col>6</xdr:col>
      <xdr:colOff>998220</xdr:colOff>
      <xdr:row>6</xdr:row>
      <xdr:rowOff>15240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F84687-BDAD-4B3E-BD9F-5EACF91B6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420" y="99060"/>
          <a:ext cx="2811780" cy="1287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455BEE-ECFF-493C-BB56-CBCE3E7FD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546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2</xdr:col>
      <xdr:colOff>666750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9611D9-362F-4E9F-BF9A-F41759847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546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0CD080-9BD3-4FBD-86F7-910644D90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07845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2</xdr:col>
      <xdr:colOff>320040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350042-6EF2-481D-8377-0B5B92783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927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9FADCC-A651-4F5F-ACAE-D60286FA4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A3BB79-C2EB-4D2B-99A1-FF804D96C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330913-473D-4BFE-B149-167881105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6B43F0-CB21-488C-8389-B661145EF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C24FB6-BF2A-47BA-A275-416D9CFB4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1B95F2-1FD0-4DFC-AE19-C293F9172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6016E2-1E03-4544-B79D-F8DF3BC8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C0BBB4-3674-47B9-98D8-534B72A70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927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6A8413-8BE9-4866-9224-5821D4F21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36362C-442B-4EED-A585-86FA7E738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CE8F0B-B0B4-4051-8E3D-A4B662E27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BB0128-892E-4B01-BB02-8B1AF3847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61EBEC-2D65-4248-83CB-62B29B0C3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4545D8-82BA-475E-A878-D9FBC6375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546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FB4EBD-8533-4621-BBAE-2B1168280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0F349-DCB7-4E78-9C58-3B77297A4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93345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6B1440-0E38-4637-9218-2CF841CA9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34290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50716E-0AEF-4AB6-A8CB-6A013AA0F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FC1484-945F-4B45-AF38-93AD80E65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035529-DBBB-474D-9B64-C2B885C73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2118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AE91A0-7CD5-4831-AEB3-AB7E1EDB8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171450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7B212D-5CF5-4AAA-80F7-D7782D34D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927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ECBA65-E7C6-46E6-A0E4-424718E23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" y="34290"/>
          <a:ext cx="181737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34290</xdr:rowOff>
    </xdr:from>
    <xdr:to>
      <xdr:col>3</xdr:col>
      <xdr:colOff>167640</xdr:colOff>
      <xdr:row>5</xdr:row>
      <xdr:rowOff>78105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3F3615-C5F2-4BC9-8D3F-559F20C61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4290"/>
          <a:ext cx="1815465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zoomScale="60" zoomScaleNormal="100" workbookViewId="0">
      <selection activeCell="O19" sqref="O19"/>
    </sheetView>
  </sheetViews>
  <sheetFormatPr defaultRowHeight="15" x14ac:dyDescent="0.25"/>
  <sheetData>
    <row r="1" spans="1:9" ht="36" x14ac:dyDescent="0.25">
      <c r="A1" s="187"/>
      <c r="B1" s="187"/>
      <c r="C1" s="187"/>
      <c r="D1" s="187"/>
      <c r="E1" s="187"/>
      <c r="F1" s="187"/>
      <c r="G1" s="187"/>
      <c r="H1" s="187"/>
      <c r="I1" s="187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23.25" x14ac:dyDescent="0.35">
      <c r="A9" s="2" t="s">
        <v>0</v>
      </c>
      <c r="D9" s="188" t="s">
        <v>14</v>
      </c>
      <c r="E9" s="189"/>
      <c r="F9" s="189"/>
      <c r="G9" s="189"/>
      <c r="H9" s="189"/>
      <c r="I9" s="1"/>
    </row>
    <row r="10" spans="1:9" ht="23.25" x14ac:dyDescent="0.35">
      <c r="A10" s="2"/>
      <c r="D10" s="190"/>
      <c r="E10" s="186"/>
      <c r="F10" s="186"/>
      <c r="G10" s="186"/>
      <c r="H10" s="186"/>
      <c r="I10" s="1"/>
    </row>
    <row r="11" spans="1:9" ht="23.25" x14ac:dyDescent="0.35">
      <c r="A11" s="2"/>
      <c r="D11" s="191"/>
      <c r="E11" s="192"/>
      <c r="F11" s="192"/>
      <c r="G11" s="192"/>
      <c r="H11" s="192"/>
      <c r="I11" s="1"/>
    </row>
    <row r="12" spans="1:9" ht="23.25" x14ac:dyDescent="0.35">
      <c r="A12" s="2"/>
      <c r="D12" s="3"/>
      <c r="E12" s="4"/>
      <c r="F12" s="4"/>
      <c r="G12" s="4"/>
      <c r="H12" s="4"/>
      <c r="I12" s="1"/>
    </row>
    <row r="13" spans="1:9" ht="23.25" x14ac:dyDescent="0.35">
      <c r="A13" s="2"/>
      <c r="D13" s="5"/>
      <c r="E13" s="6"/>
      <c r="F13" s="6"/>
      <c r="G13" s="6"/>
      <c r="H13" s="6"/>
      <c r="I13" s="1"/>
    </row>
    <row r="14" spans="1:9" ht="23.25" x14ac:dyDescent="0.35">
      <c r="A14" s="2" t="s">
        <v>1</v>
      </c>
      <c r="D14" s="185" t="s">
        <v>2</v>
      </c>
      <c r="E14" s="186"/>
      <c r="F14" s="186"/>
      <c r="G14" s="186"/>
      <c r="H14" s="186"/>
      <c r="I14" s="1"/>
    </row>
    <row r="15" spans="1:9" ht="23.25" x14ac:dyDescent="0.35">
      <c r="A15" s="2"/>
      <c r="D15" s="7"/>
      <c r="E15" s="8"/>
      <c r="F15" s="8"/>
      <c r="G15" s="8"/>
      <c r="H15" s="8"/>
      <c r="I15" s="1"/>
    </row>
    <row r="16" spans="1:9" ht="23.25" x14ac:dyDescent="0.35">
      <c r="A16" s="2" t="s">
        <v>3</v>
      </c>
      <c r="D16" s="185">
        <v>3107957</v>
      </c>
      <c r="E16" s="186"/>
      <c r="F16" s="186"/>
      <c r="G16" s="186"/>
      <c r="H16" s="186"/>
      <c r="I16" s="1"/>
    </row>
    <row r="17" spans="1:9" ht="23.25" x14ac:dyDescent="0.35">
      <c r="A17" s="2"/>
      <c r="D17" s="7"/>
      <c r="E17" s="8"/>
      <c r="F17" s="8"/>
      <c r="G17" s="8"/>
      <c r="H17" s="8"/>
      <c r="I17" s="1"/>
    </row>
    <row r="18" spans="1:9" x14ac:dyDescent="0.25">
      <c r="D18" s="1"/>
      <c r="E18" s="1"/>
      <c r="F18" s="1"/>
      <c r="G18" s="1"/>
      <c r="H18" s="1"/>
      <c r="I18" s="1"/>
    </row>
    <row r="19" spans="1:9" ht="23.25" x14ac:dyDescent="0.35">
      <c r="A19" s="2" t="s">
        <v>4</v>
      </c>
      <c r="D19" s="179" t="s">
        <v>5</v>
      </c>
      <c r="E19" s="180"/>
      <c r="F19" s="2" t="s">
        <v>6</v>
      </c>
      <c r="G19" s="181">
        <v>44568</v>
      </c>
      <c r="H19" s="182"/>
      <c r="I19" s="1"/>
    </row>
    <row r="20" spans="1:9" ht="23.25" x14ac:dyDescent="0.35">
      <c r="A20" s="2"/>
      <c r="D20" s="9"/>
      <c r="E20" s="10"/>
      <c r="F20" s="2"/>
      <c r="G20" s="11"/>
      <c r="H20" s="8"/>
      <c r="I20" s="1"/>
    </row>
    <row r="21" spans="1:9" ht="23.25" x14ac:dyDescent="0.35">
      <c r="A21" s="2" t="s">
        <v>7</v>
      </c>
      <c r="D21" s="179" t="s">
        <v>245</v>
      </c>
      <c r="E21" s="180"/>
      <c r="F21" s="2" t="s">
        <v>6</v>
      </c>
      <c r="G21" s="181">
        <v>44572</v>
      </c>
      <c r="H21" s="182"/>
      <c r="I21" s="1"/>
    </row>
    <row r="22" spans="1:9" ht="23.25" x14ac:dyDescent="0.35">
      <c r="A22" s="2"/>
      <c r="D22" s="9"/>
      <c r="E22" s="10"/>
      <c r="F22" s="2"/>
      <c r="G22" s="11"/>
      <c r="H22" s="8"/>
      <c r="I22" s="1"/>
    </row>
    <row r="23" spans="1:9" ht="23.25" x14ac:dyDescent="0.35">
      <c r="A23" s="2" t="s">
        <v>8</v>
      </c>
      <c r="D23" s="179" t="s">
        <v>5</v>
      </c>
      <c r="E23" s="180"/>
      <c r="F23" s="2" t="s">
        <v>6</v>
      </c>
      <c r="G23" s="181">
        <v>44573</v>
      </c>
      <c r="H23" s="182"/>
      <c r="I23" s="1"/>
    </row>
    <row r="24" spans="1:9" ht="23.25" x14ac:dyDescent="0.35">
      <c r="A24" s="2"/>
      <c r="D24" s="9"/>
      <c r="E24" s="10"/>
      <c r="F24" s="2"/>
      <c r="G24" s="11"/>
      <c r="H24" s="8"/>
      <c r="I24" s="1"/>
    </row>
    <row r="25" spans="1:9" ht="23.25" x14ac:dyDescent="0.35">
      <c r="A25" s="2" t="s">
        <v>9</v>
      </c>
      <c r="D25" s="179" t="s">
        <v>5</v>
      </c>
      <c r="E25" s="180"/>
      <c r="F25" s="2" t="s">
        <v>6</v>
      </c>
      <c r="G25" s="181">
        <v>44573</v>
      </c>
      <c r="H25" s="182"/>
      <c r="I25" s="1"/>
    </row>
    <row r="26" spans="1:9" ht="23.25" x14ac:dyDescent="0.35">
      <c r="A26" s="2"/>
      <c r="D26" s="9"/>
      <c r="E26" s="10"/>
      <c r="F26" s="2"/>
      <c r="G26" s="11"/>
      <c r="H26" s="8"/>
      <c r="I26" s="1"/>
    </row>
    <row r="27" spans="1:9" ht="23.25" x14ac:dyDescent="0.35">
      <c r="A27" s="2" t="s">
        <v>10</v>
      </c>
      <c r="D27" s="179" t="s">
        <v>245</v>
      </c>
      <c r="E27" s="180"/>
      <c r="F27" s="2" t="s">
        <v>6</v>
      </c>
      <c r="G27" s="181">
        <v>44575</v>
      </c>
      <c r="H27" s="182"/>
      <c r="I27" s="1"/>
    </row>
    <row r="28" spans="1:9" ht="23.25" x14ac:dyDescent="0.35">
      <c r="A28" s="2"/>
      <c r="D28" s="9"/>
      <c r="E28" s="10"/>
      <c r="F28" s="2"/>
      <c r="G28" s="11"/>
      <c r="H28" s="8"/>
      <c r="I28" s="1"/>
    </row>
    <row r="29" spans="1:9" x14ac:dyDescent="0.25">
      <c r="D29" s="1"/>
      <c r="E29" s="1"/>
      <c r="F29" s="1"/>
      <c r="G29" s="1"/>
      <c r="H29" s="1"/>
      <c r="I29" s="1"/>
    </row>
    <row r="30" spans="1:9" ht="23.25" x14ac:dyDescent="0.35">
      <c r="A30" s="2" t="s">
        <v>11</v>
      </c>
      <c r="D30" s="12" t="s">
        <v>12</v>
      </c>
      <c r="E30" s="13"/>
      <c r="F30" s="13"/>
      <c r="G30" s="13"/>
      <c r="H30" s="13"/>
      <c r="I30" s="1"/>
    </row>
    <row r="31" spans="1:9" x14ac:dyDescent="0.25">
      <c r="D31" s="14"/>
      <c r="E31" s="15"/>
      <c r="F31" s="16"/>
      <c r="G31" s="16"/>
      <c r="H31" s="16"/>
      <c r="I31" s="1"/>
    </row>
    <row r="32" spans="1:9" x14ac:dyDescent="0.25">
      <c r="D32" s="17"/>
      <c r="E32" s="16"/>
      <c r="F32" s="16"/>
      <c r="G32" s="16"/>
      <c r="H32" s="16"/>
      <c r="I32" s="1"/>
    </row>
    <row r="33" spans="1:9" ht="23.25" x14ac:dyDescent="0.35">
      <c r="A33" s="2" t="s">
        <v>13</v>
      </c>
      <c r="D33" s="17"/>
      <c r="E33" s="16"/>
      <c r="F33" s="16"/>
      <c r="G33" s="16"/>
      <c r="H33" s="16"/>
      <c r="I33" s="1"/>
    </row>
    <row r="34" spans="1:9" ht="23.25" x14ac:dyDescent="0.35">
      <c r="D34" s="17"/>
      <c r="E34" s="18"/>
      <c r="F34" s="18"/>
      <c r="G34" s="18"/>
      <c r="H34" s="18"/>
      <c r="I34" s="1"/>
    </row>
    <row r="35" spans="1:9" x14ac:dyDescent="0.25">
      <c r="A35" s="1"/>
      <c r="B35" s="1"/>
      <c r="C35" s="1"/>
      <c r="D35" s="17"/>
      <c r="E35" s="17"/>
      <c r="F35" s="17"/>
      <c r="G35" s="17"/>
      <c r="H35" s="17"/>
      <c r="I35" s="1"/>
    </row>
    <row r="36" spans="1:9" x14ac:dyDescent="0.25">
      <c r="A36" s="1"/>
      <c r="B36" s="1"/>
      <c r="C36" s="1"/>
      <c r="D36" s="19"/>
      <c r="E36" s="19"/>
      <c r="F36" s="19"/>
      <c r="G36" s="19"/>
      <c r="H36" s="19"/>
      <c r="I36" s="1"/>
    </row>
    <row r="37" spans="1:9" ht="23.25" x14ac:dyDescent="0.35">
      <c r="D37" s="183"/>
      <c r="E37" s="184"/>
      <c r="F37" s="184"/>
      <c r="G37" s="184"/>
      <c r="H37" s="184"/>
      <c r="I37" s="1"/>
    </row>
  </sheetData>
  <mergeCells count="17">
    <mergeCell ref="D16:H16"/>
    <mergeCell ref="A1:I1"/>
    <mergeCell ref="D9:H9"/>
    <mergeCell ref="D10:H10"/>
    <mergeCell ref="D11:H11"/>
    <mergeCell ref="D14:H14"/>
    <mergeCell ref="D19:E19"/>
    <mergeCell ref="G19:H19"/>
    <mergeCell ref="D21:E21"/>
    <mergeCell ref="G21:H21"/>
    <mergeCell ref="D23:E23"/>
    <mergeCell ref="G23:H23"/>
    <mergeCell ref="D25:E25"/>
    <mergeCell ref="G25:H25"/>
    <mergeCell ref="D27:E27"/>
    <mergeCell ref="G27:H27"/>
    <mergeCell ref="D37:H37"/>
  </mergeCells>
  <pageMargins left="0.7" right="0.7" top="0.75" bottom="0.75" header="0.3" footer="0.3"/>
  <pageSetup scale="91"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65839-46B0-464F-AF6C-5CFC5D087D80}">
  <sheetPr>
    <tabColor rgb="FF00B050"/>
  </sheetPr>
  <dimension ref="A3:J46"/>
  <sheetViews>
    <sheetView tabSelected="1" topLeftCell="A13" zoomScaleNormal="100" workbookViewId="0">
      <selection activeCell="I42" sqref="I42"/>
    </sheetView>
  </sheetViews>
  <sheetFormatPr defaultColWidth="9.140625" defaultRowHeight="14.25" x14ac:dyDescent="0.2"/>
  <cols>
    <col min="1" max="1" width="10.85546875" style="91" customWidth="1"/>
    <col min="2" max="2" width="13" style="91" customWidth="1"/>
    <col min="3" max="3" width="10.5703125" style="91" customWidth="1"/>
    <col min="4" max="4" width="105.42578125" style="91" customWidth="1"/>
    <col min="5" max="5" width="16.140625" style="92" customWidth="1"/>
    <col min="6" max="6" width="12.7109375" style="64" customWidth="1"/>
    <col min="7" max="7" width="23" style="92" customWidth="1"/>
    <col min="8" max="8" width="12.85546875" style="64" customWidth="1"/>
    <col min="9" max="9" width="10.85546875" style="64" customWidth="1"/>
    <col min="10" max="10" width="22.140625" style="64" bestFit="1" customWidth="1"/>
    <col min="11" max="16384" width="9.140625" style="64"/>
  </cols>
  <sheetData>
    <row r="3" spans="1:10" x14ac:dyDescent="0.2">
      <c r="A3" s="93" t="s">
        <v>256</v>
      </c>
      <c r="B3" s="93" t="s">
        <v>255</v>
      </c>
      <c r="C3" s="93" t="s">
        <v>257</v>
      </c>
      <c r="D3" s="93" t="s">
        <v>258</v>
      </c>
      <c r="E3" s="93" t="s">
        <v>259</v>
      </c>
      <c r="F3" s="93" t="s">
        <v>260</v>
      </c>
      <c r="G3" s="93" t="s">
        <v>261</v>
      </c>
      <c r="H3" s="93" t="s">
        <v>262</v>
      </c>
      <c r="I3" s="93" t="s">
        <v>263</v>
      </c>
      <c r="J3" s="93" t="s">
        <v>264</v>
      </c>
    </row>
    <row r="4" spans="1:10" x14ac:dyDescent="0.2">
      <c r="A4" s="93"/>
      <c r="B4" s="93"/>
      <c r="C4" s="93"/>
      <c r="D4" s="93"/>
      <c r="E4" s="93"/>
      <c r="F4" s="94"/>
      <c r="G4" s="93"/>
      <c r="H4" s="94"/>
      <c r="I4" s="94"/>
      <c r="J4" s="94"/>
    </row>
    <row r="5" spans="1:10" x14ac:dyDescent="0.2">
      <c r="A5" s="133">
        <v>202</v>
      </c>
      <c r="B5" s="133">
        <v>11203</v>
      </c>
      <c r="C5" s="133" t="s">
        <v>27</v>
      </c>
      <c r="D5" s="133" t="s">
        <v>362</v>
      </c>
      <c r="E5" s="133"/>
      <c r="F5" s="134"/>
      <c r="G5" s="133"/>
      <c r="H5" s="133" t="s">
        <v>27</v>
      </c>
      <c r="I5" s="177"/>
      <c r="J5" s="133" t="s">
        <v>446</v>
      </c>
    </row>
    <row r="6" spans="1:10" x14ac:dyDescent="0.2">
      <c r="A6" s="133"/>
      <c r="B6" s="133"/>
      <c r="C6" s="133"/>
      <c r="D6" s="133"/>
      <c r="E6" s="133"/>
      <c r="F6" s="134"/>
      <c r="G6" s="133"/>
      <c r="H6" s="134"/>
      <c r="I6" s="177"/>
      <c r="J6" s="134"/>
    </row>
    <row r="7" spans="1:10" s="91" customFormat="1" x14ac:dyDescent="0.2">
      <c r="A7" s="93">
        <v>503</v>
      </c>
      <c r="B7" s="93">
        <v>11101</v>
      </c>
      <c r="C7" s="93" t="s">
        <v>265</v>
      </c>
      <c r="D7" s="93" t="s">
        <v>266</v>
      </c>
      <c r="E7" s="93"/>
      <c r="F7" s="93"/>
      <c r="G7" s="93"/>
      <c r="H7" s="93" t="s">
        <v>27</v>
      </c>
      <c r="I7" s="178"/>
      <c r="J7" s="133" t="s">
        <v>446</v>
      </c>
    </row>
    <row r="8" spans="1:10" x14ac:dyDescent="0.2">
      <c r="A8" s="93">
        <v>503</v>
      </c>
      <c r="B8" s="93">
        <v>21100</v>
      </c>
      <c r="C8" s="93" t="s">
        <v>37</v>
      </c>
      <c r="D8" s="93" t="s">
        <v>29</v>
      </c>
      <c r="E8" s="95">
        <f>ROUNDUP('503 - Unclassified Excavation'!F37+'503 - Unclassified Excavation'!F45, 0)</f>
        <v>42</v>
      </c>
      <c r="F8" s="95">
        <f>ROUNDUP('503 - Unclassified Excavation'!F19+'503 - Unclassified Excavation'!F24+'503 - Unclassified Excavation'!F29, 0)</f>
        <v>73</v>
      </c>
      <c r="G8" s="93"/>
      <c r="H8" s="177"/>
      <c r="I8" s="95">
        <f>E8+F8+G8</f>
        <v>115</v>
      </c>
      <c r="J8" s="94"/>
    </row>
    <row r="9" spans="1:10" x14ac:dyDescent="0.2">
      <c r="A9" s="93"/>
      <c r="B9" s="93"/>
      <c r="C9" s="93"/>
      <c r="D9" s="93"/>
      <c r="E9" s="93"/>
      <c r="F9" s="94"/>
      <c r="G9" s="93"/>
      <c r="H9" s="177"/>
      <c r="I9" s="96"/>
      <c r="J9" s="94"/>
    </row>
    <row r="10" spans="1:10" x14ac:dyDescent="0.2">
      <c r="A10" s="93">
        <v>507</v>
      </c>
      <c r="B10" s="93" t="s">
        <v>363</v>
      </c>
      <c r="C10" s="93" t="s">
        <v>165</v>
      </c>
      <c r="D10" s="93" t="s">
        <v>340</v>
      </c>
      <c r="E10" s="93">
        <f>'507 - Piles'!D23+'507 - Piles'!D27</f>
        <v>200</v>
      </c>
      <c r="F10" s="93">
        <f>'507 - Piles'!D24+'507 - Piles'!D25+'507 - Piles'!D26</f>
        <v>160</v>
      </c>
      <c r="G10" s="93"/>
      <c r="H10" s="177"/>
      <c r="I10" s="95">
        <f>E10+F10+G10</f>
        <v>360</v>
      </c>
      <c r="J10" s="94"/>
    </row>
    <row r="11" spans="1:10" x14ac:dyDescent="0.2">
      <c r="A11" s="93">
        <v>507</v>
      </c>
      <c r="B11" s="93" t="s">
        <v>364</v>
      </c>
      <c r="C11" s="93" t="s">
        <v>165</v>
      </c>
      <c r="D11" s="93" t="s">
        <v>343</v>
      </c>
      <c r="E11" s="93">
        <f>'507 - Piles'!E37+'507 - Piles'!E41</f>
        <v>250</v>
      </c>
      <c r="F11" s="93" cm="1">
        <f t="array" ref="F11:G11">'507 - Piles'!E38:F38+'507 - Piles'!E39:F39+'507 - Piles'!E40:F40</f>
        <v>220</v>
      </c>
      <c r="G11" s="93">
        <v>0</v>
      </c>
      <c r="H11" s="177"/>
      <c r="I11" s="95">
        <f>E11+F11+G11</f>
        <v>470</v>
      </c>
      <c r="J11" s="94"/>
    </row>
    <row r="12" spans="1:10" x14ac:dyDescent="0.2">
      <c r="A12" s="93"/>
      <c r="B12" s="93"/>
      <c r="C12" s="93"/>
      <c r="D12" s="93"/>
      <c r="E12" s="93"/>
      <c r="F12" s="94"/>
      <c r="G12" s="93"/>
      <c r="H12" s="177"/>
      <c r="I12" s="96"/>
      <c r="J12" s="94"/>
    </row>
    <row r="13" spans="1:10" x14ac:dyDescent="0.2">
      <c r="A13" s="93">
        <v>509</v>
      </c>
      <c r="B13" s="93">
        <v>10000</v>
      </c>
      <c r="C13" s="93" t="s">
        <v>32</v>
      </c>
      <c r="D13" s="93" t="s">
        <v>30</v>
      </c>
      <c r="E13" s="93">
        <f>'509 - Epoxy Rebar'!G12+'509 - Epoxy Rebar'!G25</f>
        <v>3904</v>
      </c>
      <c r="F13" s="93">
        <f>'509 - Epoxy Rebar'!G18+'509 - Epoxy Rebar'!G24</f>
        <v>8185</v>
      </c>
      <c r="G13" s="93">
        <f>'509 - Epoxy Rebar'!G16+'509 - Epoxy Rebar'!G20</f>
        <v>28758</v>
      </c>
      <c r="H13" s="177"/>
      <c r="I13" s="95">
        <f>E13+F13+G13</f>
        <v>40847</v>
      </c>
      <c r="J13" s="94"/>
    </row>
    <row r="14" spans="1:10" x14ac:dyDescent="0.2">
      <c r="A14" s="93"/>
      <c r="B14" s="93"/>
      <c r="C14" s="93"/>
      <c r="D14" s="93"/>
      <c r="E14" s="93"/>
      <c r="F14" s="93"/>
      <c r="G14" s="93"/>
      <c r="H14" s="177"/>
      <c r="I14" s="96"/>
      <c r="J14" s="94"/>
    </row>
    <row r="15" spans="1:10" x14ac:dyDescent="0.2">
      <c r="A15" s="93">
        <v>510</v>
      </c>
      <c r="B15" s="93">
        <v>10000</v>
      </c>
      <c r="C15" s="93" t="s">
        <v>32</v>
      </c>
      <c r="D15" s="93" t="s">
        <v>267</v>
      </c>
      <c r="E15" s="93">
        <f>'510 - Dowel Holes'!H13+'510 - Dowel Holes'!H14</f>
        <v>50</v>
      </c>
      <c r="F15" s="93">
        <f>'510 - Dowel Holes'!H16+'510 - Dowel Holes'!H17+'510 - Dowel Holes'!H18</f>
        <v>42</v>
      </c>
      <c r="G15" s="93">
        <f>'510 - Dowel Holes'!H20+'510 - Dowel Holes'!H21</f>
        <v>914</v>
      </c>
      <c r="H15" s="177"/>
      <c r="I15" s="95">
        <f>E15+F15+G15</f>
        <v>1006</v>
      </c>
      <c r="J15" s="94"/>
    </row>
    <row r="16" spans="1:10" x14ac:dyDescent="0.2">
      <c r="A16" s="93"/>
      <c r="B16" s="93"/>
      <c r="C16" s="93"/>
      <c r="D16" s="93"/>
      <c r="E16" s="93"/>
      <c r="F16" s="93"/>
      <c r="G16" s="93"/>
      <c r="H16" s="177"/>
      <c r="I16" s="96"/>
      <c r="J16" s="94"/>
    </row>
    <row r="17" spans="1:10" x14ac:dyDescent="0.2">
      <c r="A17" s="93">
        <v>511</v>
      </c>
      <c r="B17" s="93">
        <v>34446</v>
      </c>
      <c r="C17" s="93" t="s">
        <v>37</v>
      </c>
      <c r="D17" s="93" t="s">
        <v>35</v>
      </c>
      <c r="E17" s="93"/>
      <c r="F17" s="93"/>
      <c r="G17" s="95">
        <f>'511 - Class QC2 Bridge Deck'!L9</f>
        <v>57.228769081147128</v>
      </c>
      <c r="H17" s="177"/>
      <c r="I17" s="95">
        <f>E17+F17+G17</f>
        <v>57.228769081147128</v>
      </c>
      <c r="J17" s="94"/>
    </row>
    <row r="18" spans="1:10" x14ac:dyDescent="0.2">
      <c r="A18" s="93">
        <v>511</v>
      </c>
      <c r="B18" s="93">
        <v>34450</v>
      </c>
      <c r="C18" s="93" t="s">
        <v>37</v>
      </c>
      <c r="D18" s="93" t="s">
        <v>381</v>
      </c>
      <c r="E18" s="93"/>
      <c r="F18" s="93"/>
      <c r="G18" s="95">
        <f>'511 - Class QC2 Bridge Parapet'!L9</f>
        <v>28.742406750617288</v>
      </c>
      <c r="H18" s="177"/>
      <c r="I18" s="95">
        <f>E18+F18+G18</f>
        <v>28.742406750617288</v>
      </c>
      <c r="J18" s="94"/>
    </row>
    <row r="19" spans="1:10" x14ac:dyDescent="0.2">
      <c r="A19" s="93">
        <v>511</v>
      </c>
      <c r="B19" s="93">
        <v>41012</v>
      </c>
      <c r="C19" s="93" t="s">
        <v>37</v>
      </c>
      <c r="D19" s="93" t="s">
        <v>39</v>
      </c>
      <c r="E19" s="93"/>
      <c r="F19" s="95">
        <f>'511 - Pier Above Footing'!L9</f>
        <v>23.834762906951099</v>
      </c>
      <c r="G19" s="93"/>
      <c r="H19" s="177"/>
      <c r="I19" s="95">
        <f>E19+F19+G19</f>
        <v>23.834762906951099</v>
      </c>
      <c r="J19" s="94"/>
    </row>
    <row r="20" spans="1:10" x14ac:dyDescent="0.2">
      <c r="A20" s="93">
        <v>511</v>
      </c>
      <c r="B20" s="93">
        <v>44112</v>
      </c>
      <c r="C20" s="93" t="s">
        <v>37</v>
      </c>
      <c r="D20" s="93" t="s">
        <v>41</v>
      </c>
      <c r="E20" s="95">
        <f>ROUNDUP('511 - Abutment (No Footing)'!L9, 0)</f>
        <v>19</v>
      </c>
      <c r="F20" s="93"/>
      <c r="G20" s="93"/>
      <c r="H20" s="177"/>
      <c r="I20" s="95">
        <f>E20+F20+G20</f>
        <v>19</v>
      </c>
      <c r="J20" s="94"/>
    </row>
    <row r="21" spans="1:10" x14ac:dyDescent="0.2">
      <c r="A21" s="93">
        <v>511</v>
      </c>
      <c r="B21" s="93">
        <v>46512</v>
      </c>
      <c r="C21" s="93" t="s">
        <v>37</v>
      </c>
      <c r="D21" s="93" t="s">
        <v>43</v>
      </c>
      <c r="E21" s="95">
        <f>'511 - Class QC1 - Footing'!G42</f>
        <v>12.855555555555556</v>
      </c>
      <c r="F21" s="95">
        <f>ROUND('511 - Class QC1 - Footing'!G22, 0)</f>
        <v>20</v>
      </c>
      <c r="G21" s="93"/>
      <c r="H21" s="177"/>
      <c r="I21" s="95">
        <f>E21+F21+G21</f>
        <v>32.855555555555554</v>
      </c>
      <c r="J21" s="94"/>
    </row>
    <row r="22" spans="1:10" x14ac:dyDescent="0.2">
      <c r="A22" s="93"/>
      <c r="B22" s="93"/>
      <c r="C22" s="93"/>
      <c r="D22" s="93"/>
      <c r="E22" s="93"/>
      <c r="F22" s="93"/>
      <c r="G22" s="93"/>
      <c r="H22" s="177"/>
      <c r="I22" s="96"/>
      <c r="J22" s="94"/>
    </row>
    <row r="23" spans="1:10" x14ac:dyDescent="0.2">
      <c r="A23" s="106">
        <v>512</v>
      </c>
      <c r="B23" s="106">
        <v>10050</v>
      </c>
      <c r="C23" s="106" t="s">
        <v>48</v>
      </c>
      <c r="D23" s="106" t="s">
        <v>301</v>
      </c>
      <c r="E23" s="106"/>
      <c r="F23" s="106"/>
      <c r="G23" s="108">
        <f>'512 - Non Epoxy'!L9</f>
        <v>175.38078703703707</v>
      </c>
      <c r="H23" s="177"/>
      <c r="I23" s="95">
        <f>E23+F23+G23</f>
        <v>175.38078703703707</v>
      </c>
      <c r="J23" s="107"/>
    </row>
    <row r="24" spans="1:10" x14ac:dyDescent="0.2">
      <c r="A24" s="93">
        <v>512</v>
      </c>
      <c r="B24" s="93">
        <v>10100</v>
      </c>
      <c r="C24" s="93" t="s">
        <v>48</v>
      </c>
      <c r="D24" s="93" t="s">
        <v>208</v>
      </c>
      <c r="E24" s="95">
        <f>'512 - Sealing of Concrete'!F57</f>
        <v>45.608888888888885</v>
      </c>
      <c r="F24" s="95">
        <f>ROUNDUP('512 - Sealing of Concrete'!G92, 0)</f>
        <v>76</v>
      </c>
      <c r="G24" s="95">
        <f>'512 - Sealing of Concrete'!F18 + '512 - Sealing of Concrete'!F25</f>
        <v>170.11785493827159</v>
      </c>
      <c r="H24" s="177"/>
      <c r="I24" s="95">
        <f>E24+F24+G24</f>
        <v>291.72674382716048</v>
      </c>
      <c r="J24" s="94"/>
    </row>
    <row r="25" spans="1:10" x14ac:dyDescent="0.2">
      <c r="A25" s="93">
        <v>512</v>
      </c>
      <c r="B25" s="93">
        <v>33000</v>
      </c>
      <c r="C25" s="93" t="s">
        <v>48</v>
      </c>
      <c r="D25" s="93" t="s">
        <v>46</v>
      </c>
      <c r="E25" s="95">
        <f>'512 - Type 2 Waterproofing'!L9</f>
        <v>5.5</v>
      </c>
      <c r="F25" s="94"/>
      <c r="G25" s="93"/>
      <c r="H25" s="177"/>
      <c r="I25" s="95">
        <f>E25+F25+G25</f>
        <v>5.5</v>
      </c>
      <c r="J25" s="94"/>
    </row>
    <row r="26" spans="1:10" x14ac:dyDescent="0.2">
      <c r="A26" s="93"/>
      <c r="B26" s="93"/>
      <c r="C26" s="93"/>
      <c r="D26" s="93"/>
      <c r="E26" s="93"/>
      <c r="F26" s="94"/>
      <c r="G26" s="93"/>
      <c r="H26" s="177"/>
      <c r="I26" s="96"/>
      <c r="J26" s="94"/>
    </row>
    <row r="27" spans="1:10" x14ac:dyDescent="0.2">
      <c r="A27" s="140">
        <v>513</v>
      </c>
      <c r="B27" s="140">
        <v>10201</v>
      </c>
      <c r="C27" s="140" t="s">
        <v>32</v>
      </c>
      <c r="D27" s="93" t="s">
        <v>401</v>
      </c>
      <c r="E27" s="140"/>
      <c r="F27" s="141"/>
      <c r="G27" s="142">
        <f>'513 - Strutural Steel Members'!L95</f>
        <v>9586.2350401832209</v>
      </c>
      <c r="H27" s="177"/>
      <c r="I27" s="95">
        <f>E27+F27+G27</f>
        <v>9586.2350401832209</v>
      </c>
      <c r="J27" s="133" t="s">
        <v>446</v>
      </c>
    </row>
    <row r="28" spans="1:10" x14ac:dyDescent="0.2">
      <c r="A28" s="93">
        <v>513</v>
      </c>
      <c r="B28" s="93">
        <v>10240</v>
      </c>
      <c r="C28" s="93" t="s">
        <v>32</v>
      </c>
      <c r="D28" s="93" t="s">
        <v>403</v>
      </c>
      <c r="E28" s="93"/>
      <c r="F28" s="94"/>
      <c r="G28" s="95">
        <f>'513 - Strutural Steel Members'!G92</f>
        <v>35024.022889439693</v>
      </c>
      <c r="H28" s="177"/>
      <c r="I28" s="95">
        <f>E28+F28+G28</f>
        <v>35024.022889439693</v>
      </c>
      <c r="J28" s="94"/>
    </row>
    <row r="29" spans="1:10" x14ac:dyDescent="0.2">
      <c r="A29" s="93">
        <v>513</v>
      </c>
      <c r="B29" s="93">
        <v>20000</v>
      </c>
      <c r="C29" s="93" t="s">
        <v>51</v>
      </c>
      <c r="D29" s="93" t="s">
        <v>49</v>
      </c>
      <c r="E29" s="93"/>
      <c r="F29" s="94"/>
      <c r="G29" s="95">
        <f>'513 - Welded Shear Connectors'!L9</f>
        <v>843</v>
      </c>
      <c r="H29" s="177"/>
      <c r="I29" s="95">
        <f>E29+F29+G29</f>
        <v>843</v>
      </c>
      <c r="J29" s="94"/>
    </row>
    <row r="30" spans="1:10" x14ac:dyDescent="0.2">
      <c r="A30" s="124"/>
      <c r="B30" s="124"/>
      <c r="C30" s="124"/>
      <c r="D30" s="124"/>
      <c r="E30" s="124"/>
      <c r="F30" s="123"/>
      <c r="G30" s="123"/>
      <c r="H30" s="177"/>
      <c r="I30" s="96"/>
      <c r="J30" s="124"/>
    </row>
    <row r="31" spans="1:10" x14ac:dyDescent="0.2">
      <c r="A31" s="93">
        <v>516</v>
      </c>
      <c r="B31" s="93">
        <v>11211</v>
      </c>
      <c r="C31" s="93" t="s">
        <v>165</v>
      </c>
      <c r="D31" s="93" t="str">
        <f>'Strip Seal'!D8</f>
        <v>STRUCTURAL EXPANSION JOINT INCLUDING ELASTOMERIC STRIP SEAL, AS PER PLAN</v>
      </c>
      <c r="E31" s="95">
        <f>'Strip Seal'!L9</f>
        <v>16.6663</v>
      </c>
      <c r="F31" s="93"/>
      <c r="G31" s="93"/>
      <c r="H31" s="177"/>
      <c r="I31" s="95">
        <f>E31+F31+G31</f>
        <v>16.6663</v>
      </c>
      <c r="J31" s="133" t="s">
        <v>447</v>
      </c>
    </row>
    <row r="32" spans="1:10" x14ac:dyDescent="0.2">
      <c r="A32" s="93">
        <v>516</v>
      </c>
      <c r="B32" s="93">
        <v>13600</v>
      </c>
      <c r="C32" s="93" t="s">
        <v>120</v>
      </c>
      <c r="D32" s="93" t="s">
        <v>54</v>
      </c>
      <c r="E32" s="95">
        <f>'516 - 1" PEJF'!F39</f>
        <v>19.916666666666668</v>
      </c>
      <c r="F32" s="93"/>
      <c r="G32" s="95">
        <f>ROUNDUP('516 - 1" PEJF'!F43, 0)</f>
        <v>25</v>
      </c>
      <c r="H32" s="177"/>
      <c r="I32" s="95">
        <f>E32+F32+G32</f>
        <v>44.916666666666671</v>
      </c>
      <c r="J32" s="94"/>
    </row>
    <row r="33" spans="1:10" x14ac:dyDescent="0.2">
      <c r="A33" s="93">
        <v>516</v>
      </c>
      <c r="B33" s="93">
        <v>46000</v>
      </c>
      <c r="C33" s="93" t="s">
        <v>51</v>
      </c>
      <c r="D33" s="93" t="s">
        <v>56</v>
      </c>
      <c r="E33" s="93"/>
      <c r="F33" s="95">
        <f>'516 - Bearing Device, Bolster'!L9</f>
        <v>1</v>
      </c>
      <c r="G33" s="93"/>
      <c r="H33" s="177"/>
      <c r="I33" s="95">
        <f>E33+F33+G33</f>
        <v>1</v>
      </c>
      <c r="J33" s="94"/>
    </row>
    <row r="34" spans="1:10" x14ac:dyDescent="0.2">
      <c r="A34" s="93">
        <v>516</v>
      </c>
      <c r="B34" s="93">
        <v>46200</v>
      </c>
      <c r="C34" s="93" t="s">
        <v>51</v>
      </c>
      <c r="D34" s="93" t="s">
        <v>58</v>
      </c>
      <c r="E34" s="95">
        <f>'516 - Bearing Device, Rocker'!I12</f>
        <v>2</v>
      </c>
      <c r="F34" s="93">
        <f>'516 - Bearing Device, Rocker'!I13</f>
        <v>2</v>
      </c>
      <c r="G34" s="93"/>
      <c r="H34" s="177"/>
      <c r="I34" s="95">
        <f>E34+F34+G34</f>
        <v>4</v>
      </c>
      <c r="J34" s="94"/>
    </row>
    <row r="35" spans="1:10" x14ac:dyDescent="0.2">
      <c r="A35" s="93"/>
      <c r="B35" s="93"/>
      <c r="C35" s="93"/>
      <c r="D35" s="93"/>
      <c r="E35" s="93"/>
      <c r="F35" s="94"/>
      <c r="G35" s="93"/>
      <c r="H35" s="177"/>
      <c r="I35" s="96"/>
      <c r="J35" s="94"/>
    </row>
    <row r="36" spans="1:10" x14ac:dyDescent="0.2">
      <c r="A36" s="93">
        <v>518</v>
      </c>
      <c r="B36" s="93">
        <v>21200</v>
      </c>
      <c r="C36" s="93" t="s">
        <v>37</v>
      </c>
      <c r="D36" s="93" t="s">
        <v>60</v>
      </c>
      <c r="E36" s="95">
        <f>ROUNDUP('518 - Porous Backfill'!L9, 0)</f>
        <v>14</v>
      </c>
      <c r="F36" s="94"/>
      <c r="G36" s="93"/>
      <c r="H36" s="177"/>
      <c r="I36" s="95">
        <f>E36+F36+G36</f>
        <v>14</v>
      </c>
      <c r="J36" s="94"/>
    </row>
    <row r="37" spans="1:10" x14ac:dyDescent="0.2">
      <c r="A37" s="93">
        <v>518</v>
      </c>
      <c r="B37" s="93">
        <v>40000</v>
      </c>
      <c r="C37" s="93" t="s">
        <v>165</v>
      </c>
      <c r="D37" s="93" t="s">
        <v>268</v>
      </c>
      <c r="E37" s="95">
        <f>'518 - 6" PCPP'!L9</f>
        <v>22.708333333333332</v>
      </c>
      <c r="F37" s="94"/>
      <c r="G37" s="93"/>
      <c r="H37" s="177"/>
      <c r="I37" s="95">
        <f>E37+F37+G37</f>
        <v>22.708333333333332</v>
      </c>
      <c r="J37" s="94"/>
    </row>
    <row r="38" spans="1:10" x14ac:dyDescent="0.2">
      <c r="A38" s="93">
        <v>518</v>
      </c>
      <c r="B38" s="93">
        <v>40010</v>
      </c>
      <c r="C38" s="93" t="s">
        <v>165</v>
      </c>
      <c r="D38" s="93" t="s">
        <v>269</v>
      </c>
      <c r="E38" s="95">
        <f>'518 - 6" NPCPP'!L9</f>
        <v>30.5</v>
      </c>
      <c r="F38" s="94"/>
      <c r="G38" s="93"/>
      <c r="H38" s="177"/>
      <c r="I38" s="95">
        <f>E38+F38+G38</f>
        <v>30.5</v>
      </c>
      <c r="J38" s="94"/>
    </row>
    <row r="39" spans="1:10" x14ac:dyDescent="0.2">
      <c r="A39" s="168"/>
      <c r="B39" s="168"/>
      <c r="C39" s="168"/>
      <c r="D39" s="168"/>
      <c r="E39" s="169"/>
      <c r="F39" s="170"/>
      <c r="G39" s="168"/>
      <c r="H39" s="177"/>
      <c r="I39" s="169"/>
      <c r="J39" s="170"/>
    </row>
    <row r="40" spans="1:10" x14ac:dyDescent="0.2">
      <c r="A40" s="168">
        <v>519</v>
      </c>
      <c r="B40" s="168">
        <v>60000</v>
      </c>
      <c r="C40" s="168" t="s">
        <v>265</v>
      </c>
      <c r="D40" s="168" t="s">
        <v>438</v>
      </c>
      <c r="E40" s="169"/>
      <c r="F40" s="170"/>
      <c r="G40" s="168" t="s">
        <v>265</v>
      </c>
      <c r="H40" s="177"/>
      <c r="I40" s="169" t="s">
        <v>265</v>
      </c>
      <c r="J40" s="133" t="s">
        <v>446</v>
      </c>
    </row>
    <row r="41" spans="1:10" x14ac:dyDescent="0.2">
      <c r="A41" s="93"/>
      <c r="B41" s="93"/>
      <c r="C41" s="93"/>
      <c r="D41" s="93"/>
      <c r="E41" s="93"/>
      <c r="F41" s="93"/>
      <c r="G41" s="93"/>
      <c r="H41" s="177"/>
      <c r="I41" s="96"/>
      <c r="J41" s="94"/>
    </row>
    <row r="42" spans="1:10" x14ac:dyDescent="0.2">
      <c r="A42" s="93">
        <v>523</v>
      </c>
      <c r="B42" s="93">
        <v>20000</v>
      </c>
      <c r="C42" s="93" t="s">
        <v>51</v>
      </c>
      <c r="D42" s="93" t="s">
        <v>406</v>
      </c>
      <c r="E42" s="95">
        <v>1</v>
      </c>
      <c r="F42" s="93">
        <v>1</v>
      </c>
      <c r="G42" s="93"/>
      <c r="H42" s="177"/>
      <c r="I42" s="95">
        <f>E42+F42+G42</f>
        <v>2</v>
      </c>
      <c r="J42" s="94"/>
    </row>
    <row r="43" spans="1:10" x14ac:dyDescent="0.2">
      <c r="A43" s="146"/>
      <c r="B43" s="146"/>
      <c r="C43" s="146"/>
      <c r="D43" s="146"/>
      <c r="E43" s="146"/>
      <c r="F43" s="146"/>
      <c r="G43" s="146"/>
      <c r="H43" s="177"/>
      <c r="I43" s="96"/>
      <c r="J43" s="147"/>
    </row>
    <row r="44" spans="1:10" x14ac:dyDescent="0.2">
      <c r="A44" s="93">
        <v>601</v>
      </c>
      <c r="B44" s="93">
        <v>20000</v>
      </c>
      <c r="C44" s="93" t="s">
        <v>48</v>
      </c>
      <c r="D44" s="93" t="s">
        <v>270</v>
      </c>
      <c r="E44" s="95">
        <f>'601 - Crushed Aggregate'!L9</f>
        <v>47.734444444444449</v>
      </c>
      <c r="F44" s="94"/>
      <c r="G44" s="93"/>
      <c r="H44" s="177"/>
      <c r="I44" s="95">
        <f>E44+F44+G44</f>
        <v>47.734444444444449</v>
      </c>
      <c r="J44" s="94"/>
    </row>
    <row r="45" spans="1:10" x14ac:dyDescent="0.2">
      <c r="A45" s="93"/>
      <c r="B45" s="93"/>
      <c r="C45" s="93"/>
      <c r="D45" s="93"/>
      <c r="E45" s="93"/>
      <c r="F45" s="94"/>
      <c r="G45" s="93"/>
      <c r="H45" s="177"/>
      <c r="I45" s="96"/>
      <c r="J45" s="94"/>
    </row>
    <row r="46" spans="1:10" x14ac:dyDescent="0.2">
      <c r="A46" s="93">
        <v>607</v>
      </c>
      <c r="B46" s="93">
        <v>39930</v>
      </c>
      <c r="C46" s="93" t="s">
        <v>165</v>
      </c>
      <c r="D46" s="93" t="s">
        <v>234</v>
      </c>
      <c r="E46" s="93"/>
      <c r="F46" s="94"/>
      <c r="G46" s="95">
        <f>ROUNDUP('607 - Vandal Fence Protection'!L9, 0)</f>
        <v>224</v>
      </c>
      <c r="H46" s="177"/>
      <c r="I46" s="95">
        <f>E46+F46+G46</f>
        <v>224</v>
      </c>
      <c r="J46" s="94"/>
    </row>
  </sheetData>
  <pageMargins left="0.7" right="0.7" top="0.75" bottom="0.75" header="0.3" footer="0.3"/>
  <pageSetup paperSize="3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9EFA-1481-4010-8060-A663517E9B66}">
  <sheetPr>
    <tabColor rgb="FF00B050"/>
  </sheetPr>
  <dimension ref="A1:T43"/>
  <sheetViews>
    <sheetView view="pageBreakPreview" topLeftCell="A2" zoomScale="60" zoomScaleNormal="100" workbookViewId="0">
      <selection activeCell="Q44" sqref="Q44"/>
    </sheetView>
  </sheetViews>
  <sheetFormatPr defaultRowHeight="15" x14ac:dyDescent="0.25"/>
  <cols>
    <col min="6" max="6" width="11.28515625" bestFit="1" customWidth="1"/>
    <col min="10" max="10" width="9.85546875" customWidth="1"/>
    <col min="12" max="12" width="10.28515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ht="14.45" customHeight="1" x14ac:dyDescent="0.25">
      <c r="B8" s="48" t="s">
        <v>23</v>
      </c>
      <c r="C8" s="193" t="s">
        <v>362</v>
      </c>
      <c r="D8" s="194"/>
      <c r="E8" s="194"/>
      <c r="F8" s="194"/>
      <c r="G8" s="194"/>
      <c r="H8" s="195"/>
      <c r="I8" s="49"/>
      <c r="K8" s="48" t="s">
        <v>24</v>
      </c>
      <c r="L8" s="50" t="s">
        <v>407</v>
      </c>
    </row>
    <row r="9" spans="1:12" x14ac:dyDescent="0.25">
      <c r="C9" s="196"/>
      <c r="D9" s="197"/>
      <c r="E9" s="197"/>
      <c r="F9" s="197"/>
      <c r="G9" s="197"/>
      <c r="H9" s="198"/>
      <c r="I9" s="49"/>
      <c r="K9" s="48" t="s">
        <v>25</v>
      </c>
      <c r="L9" s="51"/>
    </row>
    <row r="10" spans="1:12" x14ac:dyDescent="0.25">
      <c r="C10" s="199"/>
      <c r="D10" s="200"/>
      <c r="E10" s="200"/>
      <c r="F10" s="200"/>
      <c r="G10" s="200"/>
      <c r="H10" s="201"/>
      <c r="K10" s="48" t="s">
        <v>26</v>
      </c>
      <c r="L10" s="52" t="s">
        <v>27</v>
      </c>
    </row>
    <row r="12" spans="1:12" x14ac:dyDescent="0.25">
      <c r="C12" s="64" t="s">
        <v>311</v>
      </c>
    </row>
    <row r="14" spans="1:12" s="64" customFormat="1" ht="14.25" x14ac:dyDescent="0.2">
      <c r="B14" s="68" t="s">
        <v>408</v>
      </c>
    </row>
    <row r="15" spans="1:12" s="64" customFormat="1" ht="14.25" x14ac:dyDescent="0.2"/>
    <row r="16" spans="1:12" s="64" customFormat="1" ht="14.25" x14ac:dyDescent="0.2">
      <c r="B16" s="64" t="s">
        <v>331</v>
      </c>
      <c r="E16" s="148" t="s">
        <v>68</v>
      </c>
      <c r="F16" s="103">
        <f>(12/12)*2*(3+(8.625/12))</f>
        <v>7.4375</v>
      </c>
      <c r="G16" s="148" t="s">
        <v>126</v>
      </c>
    </row>
    <row r="17" spans="2:20" s="64" customFormat="1" ht="14.25" x14ac:dyDescent="0.2">
      <c r="B17" s="64" t="s">
        <v>409</v>
      </c>
      <c r="E17" s="148" t="s">
        <v>68</v>
      </c>
      <c r="F17" s="103">
        <f>(F16*2)/27</f>
        <v>0.55092592592592593</v>
      </c>
      <c r="G17" s="148" t="s">
        <v>37</v>
      </c>
    </row>
    <row r="18" spans="2:20" s="64" customFormat="1" ht="14.25" x14ac:dyDescent="0.2">
      <c r="E18" s="148"/>
      <c r="F18" s="148"/>
    </row>
    <row r="19" spans="2:20" s="64" customFormat="1" ht="14.25" x14ac:dyDescent="0.2">
      <c r="B19" s="64" t="s">
        <v>410</v>
      </c>
      <c r="E19" s="148" t="s">
        <v>68</v>
      </c>
      <c r="F19" s="148">
        <v>200</v>
      </c>
      <c r="G19" s="148" t="s">
        <v>411</v>
      </c>
    </row>
    <row r="20" spans="2:20" s="64" customFormat="1" ht="14.25" x14ac:dyDescent="0.2">
      <c r="E20" s="148"/>
      <c r="F20" s="148"/>
    </row>
    <row r="21" spans="2:20" s="64" customFormat="1" ht="14.25" x14ac:dyDescent="0.2">
      <c r="B21" s="64" t="s">
        <v>412</v>
      </c>
      <c r="E21" s="148" t="s">
        <v>68</v>
      </c>
      <c r="F21" s="152">
        <f>200</f>
        <v>200</v>
      </c>
      <c r="G21" s="64" t="s">
        <v>419</v>
      </c>
    </row>
    <row r="22" spans="2:20" s="64" customFormat="1" ht="14.25" x14ac:dyDescent="0.2"/>
    <row r="23" spans="2:20" s="64" customFormat="1" ht="14.25" x14ac:dyDescent="0.2"/>
    <row r="24" spans="2:20" s="64" customFormat="1" ht="14.25" x14ac:dyDescent="0.2">
      <c r="B24" s="68" t="s">
        <v>413</v>
      </c>
    </row>
    <row r="25" spans="2:20" s="64" customFormat="1" ht="14.25" x14ac:dyDescent="0.2"/>
    <row r="26" spans="2:20" s="64" customFormat="1" ht="14.25" x14ac:dyDescent="0.2">
      <c r="B26" s="64" t="s">
        <v>139</v>
      </c>
      <c r="E26" s="148" t="s">
        <v>68</v>
      </c>
      <c r="F26" s="148">
        <v>221.25</v>
      </c>
      <c r="G26" s="64" t="s">
        <v>115</v>
      </c>
      <c r="S26" s="164">
        <v>235</v>
      </c>
      <c r="T26" s="64" t="s">
        <v>115</v>
      </c>
    </row>
    <row r="27" spans="2:20" s="64" customFormat="1" ht="14.25" x14ac:dyDescent="0.2">
      <c r="E27" s="148"/>
      <c r="F27" s="148"/>
    </row>
    <row r="28" spans="2:20" s="64" customFormat="1" ht="14.25" x14ac:dyDescent="0.2">
      <c r="B28" s="64" t="s">
        <v>414</v>
      </c>
      <c r="E28" s="148" t="s">
        <v>68</v>
      </c>
      <c r="F28" s="110">
        <v>30</v>
      </c>
      <c r="G28" s="64" t="s">
        <v>411</v>
      </c>
    </row>
    <row r="29" spans="2:20" s="64" customFormat="1" ht="14.25" x14ac:dyDescent="0.2">
      <c r="E29" s="148"/>
      <c r="F29" s="110"/>
    </row>
    <row r="30" spans="2:20" s="64" customFormat="1" ht="14.25" x14ac:dyDescent="0.2">
      <c r="B30" s="64" t="s">
        <v>421</v>
      </c>
      <c r="E30" s="148" t="s">
        <v>68</v>
      </c>
      <c r="F30" s="152">
        <f>F26*F28</f>
        <v>6637.5</v>
      </c>
    </row>
    <row r="31" spans="2:20" s="64" customFormat="1" ht="14.25" x14ac:dyDescent="0.2">
      <c r="E31" s="148"/>
      <c r="F31" s="110"/>
    </row>
    <row r="32" spans="2:20" s="64" customFormat="1" ht="14.25" x14ac:dyDescent="0.2">
      <c r="B32" s="68" t="s">
        <v>415</v>
      </c>
    </row>
    <row r="33" spans="2:7" s="64" customFormat="1" ht="14.25" x14ac:dyDescent="0.2"/>
    <row r="34" spans="2:7" s="64" customFormat="1" ht="14.25" x14ac:dyDescent="0.2">
      <c r="B34" s="64" t="s">
        <v>416</v>
      </c>
      <c r="E34" s="148" t="s">
        <v>68</v>
      </c>
      <c r="F34" s="148">
        <f>(1.5*3.5*3)</f>
        <v>15.75</v>
      </c>
      <c r="G34" s="148" t="s">
        <v>126</v>
      </c>
    </row>
    <row r="35" spans="2:7" s="64" customFormat="1" ht="14.25" x14ac:dyDescent="0.2">
      <c r="B35" s="64" t="s">
        <v>417</v>
      </c>
      <c r="E35" s="148" t="s">
        <v>68</v>
      </c>
      <c r="F35" s="148">
        <f>3</f>
        <v>3</v>
      </c>
      <c r="G35" s="148"/>
    </row>
    <row r="36" spans="2:7" s="64" customFormat="1" ht="14.25" x14ac:dyDescent="0.2">
      <c r="B36" s="64" t="s">
        <v>418</v>
      </c>
      <c r="E36" s="148" t="s">
        <v>68</v>
      </c>
      <c r="F36" s="148">
        <f>(F34*F35)/27</f>
        <v>1.75</v>
      </c>
      <c r="G36" s="148" t="s">
        <v>37</v>
      </c>
    </row>
    <row r="37" spans="2:7" s="64" customFormat="1" ht="14.25" x14ac:dyDescent="0.2"/>
    <row r="38" spans="2:7" s="64" customFormat="1" ht="14.25" x14ac:dyDescent="0.2">
      <c r="B38" s="64" t="s">
        <v>420</v>
      </c>
      <c r="E38" s="148" t="s">
        <v>68</v>
      </c>
      <c r="F38" s="152">
        <v>3000</v>
      </c>
    </row>
    <row r="39" spans="2:7" s="64" customFormat="1" ht="14.25" x14ac:dyDescent="0.2"/>
    <row r="40" spans="2:7" s="64" customFormat="1" ht="14.25" x14ac:dyDescent="0.2">
      <c r="B40" s="64" t="s">
        <v>422</v>
      </c>
      <c r="E40" s="64" t="s">
        <v>68</v>
      </c>
      <c r="F40" s="153">
        <f>F30+F38+F21</f>
        <v>9837.5</v>
      </c>
    </row>
    <row r="41" spans="2:7" s="64" customFormat="1" ht="14.25" x14ac:dyDescent="0.2"/>
    <row r="42" spans="2:7" s="64" customFormat="1" ht="14.25" x14ac:dyDescent="0.2"/>
    <row r="43" spans="2:7" s="64" customFormat="1" ht="14.25" x14ac:dyDescent="0.2"/>
  </sheetData>
  <mergeCells count="1">
    <mergeCell ref="C8:H10"/>
  </mergeCells>
  <pageMargins left="0.7" right="0.7" top="0.75" bottom="0.75" header="0.3" footer="0.3"/>
  <pageSetup scale="8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7052-89A4-4749-A39C-D499133E94AF}">
  <sheetPr>
    <tabColor rgb="FF00B050"/>
  </sheetPr>
  <dimension ref="A1:L48"/>
  <sheetViews>
    <sheetView zoomScaleNormal="100" workbookViewId="0">
      <selection activeCell="N27" sqref="N27"/>
    </sheetView>
  </sheetViews>
  <sheetFormatPr defaultRowHeight="15" x14ac:dyDescent="0.25"/>
  <cols>
    <col min="2" max="2" width="10.85546875" customWidth="1"/>
    <col min="3" max="3" width="13.28515625" customWidth="1"/>
    <col min="4" max="4" width="10.7109375" customWidth="1"/>
    <col min="5" max="5" width="12" customWidth="1"/>
    <col min="10" max="10" width="9.85546875" customWidth="1"/>
    <col min="12" max="12" width="10.28515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ht="14.45" customHeight="1" x14ac:dyDescent="0.25">
      <c r="B8" s="48" t="s">
        <v>23</v>
      </c>
      <c r="C8" s="193" t="s">
        <v>266</v>
      </c>
      <c r="D8" s="194"/>
      <c r="E8" s="194"/>
      <c r="F8" s="194"/>
      <c r="G8" s="194"/>
      <c r="H8" s="195"/>
      <c r="I8" s="49"/>
      <c r="K8" s="48" t="s">
        <v>24</v>
      </c>
      <c r="L8" s="50" t="s">
        <v>271</v>
      </c>
    </row>
    <row r="9" spans="1:12" x14ac:dyDescent="0.25">
      <c r="C9" s="196"/>
      <c r="D9" s="197"/>
      <c r="E9" s="197"/>
      <c r="F9" s="197"/>
      <c r="G9" s="197"/>
      <c r="H9" s="198"/>
      <c r="I9" s="49"/>
      <c r="K9" s="48" t="s">
        <v>25</v>
      </c>
      <c r="L9" s="51"/>
    </row>
    <row r="10" spans="1:12" x14ac:dyDescent="0.25">
      <c r="C10" s="199"/>
      <c r="D10" s="200"/>
      <c r="E10" s="200"/>
      <c r="F10" s="200"/>
      <c r="G10" s="200"/>
      <c r="H10" s="201"/>
      <c r="K10" s="48" t="s">
        <v>26</v>
      </c>
      <c r="L10" s="52" t="s">
        <v>27</v>
      </c>
    </row>
    <row r="12" spans="1:12" s="64" customFormat="1" ht="14.25" x14ac:dyDescent="0.2">
      <c r="B12" s="64" t="s">
        <v>445</v>
      </c>
    </row>
    <row r="13" spans="1:12" s="64" customFormat="1" ht="14.25" x14ac:dyDescent="0.2"/>
    <row r="14" spans="1:12" s="64" customFormat="1" ht="14.25" x14ac:dyDescent="0.2"/>
    <row r="15" spans="1:12" s="64" customFormat="1" ht="14.25" x14ac:dyDescent="0.2"/>
    <row r="16" spans="1:12" s="64" customFormat="1" ht="14.25" x14ac:dyDescent="0.2"/>
    <row r="17" spans="2:11" s="64" customFormat="1" ht="14.25" x14ac:dyDescent="0.2"/>
    <row r="18" spans="2:11" s="64" customFormat="1" ht="14.25" x14ac:dyDescent="0.2"/>
    <row r="19" spans="2:11" s="64" customFormat="1" ht="14.25" x14ac:dyDescent="0.2"/>
    <row r="20" spans="2:11" s="64" customFormat="1" ht="14.25" x14ac:dyDescent="0.2"/>
    <row r="21" spans="2:11" s="64" customFormat="1" ht="14.25" x14ac:dyDescent="0.2"/>
    <row r="22" spans="2:11" s="64" customFormat="1" ht="14.25" x14ac:dyDescent="0.2"/>
    <row r="23" spans="2:11" s="64" customFormat="1" ht="14.25" x14ac:dyDescent="0.2"/>
    <row r="24" spans="2:11" s="64" customFormat="1" ht="14.25" x14ac:dyDescent="0.2"/>
    <row r="25" spans="2:11" s="64" customFormat="1" ht="14.25" x14ac:dyDescent="0.2">
      <c r="B25" s="210" t="s">
        <v>431</v>
      </c>
      <c r="C25" s="210" t="s">
        <v>437</v>
      </c>
      <c r="D25" s="212" t="s">
        <v>433</v>
      </c>
      <c r="E25" s="212"/>
      <c r="F25" s="210" t="s">
        <v>434</v>
      </c>
      <c r="G25" s="210"/>
      <c r="H25" s="215" t="s">
        <v>435</v>
      </c>
      <c r="I25" s="216"/>
      <c r="J25" s="203" t="s">
        <v>436</v>
      </c>
      <c r="K25" s="204"/>
    </row>
    <row r="26" spans="2:11" s="64" customFormat="1" ht="14.25" x14ac:dyDescent="0.2">
      <c r="B26" s="211"/>
      <c r="C26" s="211"/>
      <c r="D26" s="213"/>
      <c r="E26" s="213"/>
      <c r="F26" s="211"/>
      <c r="G26" s="211"/>
      <c r="H26" s="217"/>
      <c r="I26" s="218"/>
      <c r="J26" s="205"/>
      <c r="K26" s="206"/>
    </row>
    <row r="27" spans="2:11" s="64" customFormat="1" ht="14.25" x14ac:dyDescent="0.2"/>
    <row r="28" spans="2:11" s="64" customFormat="1" ht="14.25" x14ac:dyDescent="0.2">
      <c r="B28" s="166" t="s">
        <v>69</v>
      </c>
      <c r="C28" s="165">
        <f>C30</f>
        <v>47.416666666666664</v>
      </c>
      <c r="D28" s="214">
        <v>12</v>
      </c>
      <c r="E28" s="214"/>
      <c r="F28" s="214">
        <f>5.5+1</f>
        <v>6.5</v>
      </c>
      <c r="G28" s="214"/>
      <c r="H28" s="214">
        <f>D28+F28</f>
        <v>18.5</v>
      </c>
      <c r="I28" s="214"/>
      <c r="J28" s="207">
        <f>C28*H28</f>
        <v>877.20833333333326</v>
      </c>
      <c r="K28" s="207"/>
    </row>
    <row r="29" spans="2:11" s="64" customFormat="1" ht="14.25" x14ac:dyDescent="0.2">
      <c r="B29" s="166" t="s">
        <v>432</v>
      </c>
      <c r="C29" s="165">
        <f>19.5+19.5+10.33+10.33 - 7</f>
        <v>52.66</v>
      </c>
      <c r="D29" s="214">
        <v>12</v>
      </c>
      <c r="E29" s="214"/>
      <c r="F29" s="214">
        <f>8.5+1</f>
        <v>9.5</v>
      </c>
      <c r="G29" s="214"/>
      <c r="H29" s="214">
        <f t="shared" ref="H29:H30" si="0">D29+F29</f>
        <v>21.5</v>
      </c>
      <c r="I29" s="214"/>
      <c r="J29" s="207">
        <f t="shared" ref="J29:J30" si="1">C29*H29</f>
        <v>1132.1899999999998</v>
      </c>
      <c r="K29" s="207"/>
    </row>
    <row r="30" spans="2:11" s="64" customFormat="1" ht="14.25" x14ac:dyDescent="0.2">
      <c r="B30" s="166" t="s">
        <v>70</v>
      </c>
      <c r="C30" s="165">
        <f>16+16+(7+(7/12)+3+(7.5/12))*2 - 7</f>
        <v>47.416666666666664</v>
      </c>
      <c r="D30" s="214">
        <v>12</v>
      </c>
      <c r="E30" s="214"/>
      <c r="F30" s="214">
        <f>5.5+1</f>
        <v>6.5</v>
      </c>
      <c r="G30" s="214"/>
      <c r="H30" s="214">
        <f t="shared" si="0"/>
        <v>18.5</v>
      </c>
      <c r="I30" s="214"/>
      <c r="J30" s="207">
        <f t="shared" si="1"/>
        <v>877.20833333333326</v>
      </c>
      <c r="K30" s="207"/>
    </row>
    <row r="31" spans="2:11" s="64" customFormat="1" ht="14.25" x14ac:dyDescent="0.2"/>
    <row r="32" spans="2:11" s="64" customFormat="1" ht="14.25" x14ac:dyDescent="0.2">
      <c r="C32" s="171">
        <f>142*17</f>
        <v>2414</v>
      </c>
      <c r="J32" s="208">
        <f>SUM(J28:K30)</f>
        <v>2886.6066666666666</v>
      </c>
      <c r="K32" s="209"/>
    </row>
    <row r="33" spans="7:11" s="64" customFormat="1" ht="14.25" x14ac:dyDescent="0.2">
      <c r="G33" s="64" t="s">
        <v>444</v>
      </c>
    </row>
    <row r="34" spans="7:11" s="64" customFormat="1" ht="14.25" x14ac:dyDescent="0.2">
      <c r="J34" s="202">
        <f>J32*30</f>
        <v>86598.2</v>
      </c>
      <c r="K34" s="202"/>
    </row>
    <row r="35" spans="7:11" s="64" customFormat="1" ht="14.25" x14ac:dyDescent="0.2"/>
    <row r="36" spans="7:11" s="64" customFormat="1" ht="14.25" x14ac:dyDescent="0.2"/>
    <row r="37" spans="7:11" s="64" customFormat="1" ht="14.25" x14ac:dyDescent="0.2"/>
    <row r="38" spans="7:11" s="64" customFormat="1" ht="14.25" x14ac:dyDescent="0.2"/>
    <row r="39" spans="7:11" s="64" customFormat="1" ht="14.25" x14ac:dyDescent="0.2"/>
    <row r="40" spans="7:11" s="64" customFormat="1" ht="14.25" x14ac:dyDescent="0.2"/>
    <row r="41" spans="7:11" s="64" customFormat="1" ht="14.25" x14ac:dyDescent="0.2"/>
    <row r="42" spans="7:11" s="64" customFormat="1" ht="14.25" x14ac:dyDescent="0.2"/>
    <row r="43" spans="7:11" s="64" customFormat="1" ht="14.25" x14ac:dyDescent="0.2"/>
    <row r="44" spans="7:11" s="64" customFormat="1" ht="14.25" x14ac:dyDescent="0.2"/>
    <row r="45" spans="7:11" s="64" customFormat="1" ht="14.25" x14ac:dyDescent="0.2"/>
    <row r="46" spans="7:11" s="64" customFormat="1" ht="14.25" x14ac:dyDescent="0.2"/>
    <row r="47" spans="7:11" s="64" customFormat="1" ht="14.25" x14ac:dyDescent="0.2"/>
    <row r="48" spans="7:11" s="64" customFormat="1" ht="14.25" x14ac:dyDescent="0.2"/>
  </sheetData>
  <mergeCells count="21">
    <mergeCell ref="C8:H10"/>
    <mergeCell ref="D28:E28"/>
    <mergeCell ref="D30:E30"/>
    <mergeCell ref="D29:E29"/>
    <mergeCell ref="C25:C26"/>
    <mergeCell ref="H25:I26"/>
    <mergeCell ref="H28:I28"/>
    <mergeCell ref="H29:I29"/>
    <mergeCell ref="H30:I30"/>
    <mergeCell ref="B25:B26"/>
    <mergeCell ref="D25:E26"/>
    <mergeCell ref="F25:G26"/>
    <mergeCell ref="F28:G28"/>
    <mergeCell ref="F30:G30"/>
    <mergeCell ref="F29:G29"/>
    <mergeCell ref="J34:K34"/>
    <mergeCell ref="J25:K26"/>
    <mergeCell ref="J28:K28"/>
    <mergeCell ref="J29:K29"/>
    <mergeCell ref="J30:K30"/>
    <mergeCell ref="J32:K32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96A8-A9D8-4CFB-ACE9-D66323E6FE6A}">
  <sheetPr>
    <tabColor rgb="FF00B050"/>
  </sheetPr>
  <dimension ref="A1:L63"/>
  <sheetViews>
    <sheetView view="pageBreakPreview" zoomScale="60" zoomScaleNormal="100" workbookViewId="0">
      <selection activeCell="Z50" sqref="Z50"/>
    </sheetView>
  </sheetViews>
  <sheetFormatPr defaultRowHeight="15" x14ac:dyDescent="0.25"/>
  <cols>
    <col min="4" max="4" width="13.85546875" customWidth="1"/>
    <col min="5" max="5" width="9.140625" style="54"/>
    <col min="10" max="10" width="9.85546875" customWidth="1"/>
    <col min="12" max="12" width="11.28515625" customWidth="1"/>
  </cols>
  <sheetData>
    <row r="1" spans="1:12" x14ac:dyDescent="0.25">
      <c r="A1" s="20"/>
      <c r="B1" s="21"/>
      <c r="C1" s="21"/>
      <c r="D1" s="22"/>
      <c r="E1" s="116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117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118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119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120"/>
      <c r="F6" s="45"/>
      <c r="G6" s="45"/>
      <c r="H6" s="45"/>
      <c r="I6" s="46"/>
      <c r="J6" s="45"/>
      <c r="K6" s="45"/>
      <c r="L6" s="47"/>
    </row>
    <row r="8" spans="1:12" ht="14.45" customHeight="1" x14ac:dyDescent="0.25">
      <c r="B8" s="48" t="s">
        <v>23</v>
      </c>
      <c r="C8" s="193" t="s">
        <v>29</v>
      </c>
      <c r="D8" s="194"/>
      <c r="E8" s="194"/>
      <c r="F8" s="194"/>
      <c r="G8" s="194"/>
      <c r="H8" s="195"/>
      <c r="I8" s="49"/>
      <c r="K8" s="48" t="s">
        <v>24</v>
      </c>
      <c r="L8" s="50" t="s">
        <v>28</v>
      </c>
    </row>
    <row r="9" spans="1:12" x14ac:dyDescent="0.25">
      <c r="C9" s="196"/>
      <c r="D9" s="197"/>
      <c r="E9" s="197"/>
      <c r="F9" s="197"/>
      <c r="G9" s="197"/>
      <c r="H9" s="198"/>
      <c r="I9" s="49"/>
      <c r="K9" s="48" t="s">
        <v>25</v>
      </c>
      <c r="L9" s="51">
        <f>F47</f>
        <v>114.00009474444445</v>
      </c>
    </row>
    <row r="10" spans="1:12" x14ac:dyDescent="0.25">
      <c r="C10" s="199"/>
      <c r="D10" s="200"/>
      <c r="E10" s="200"/>
      <c r="F10" s="200"/>
      <c r="G10" s="200"/>
      <c r="H10" s="201"/>
      <c r="K10" s="48" t="s">
        <v>26</v>
      </c>
      <c r="L10" s="52" t="s">
        <v>37</v>
      </c>
    </row>
    <row r="12" spans="1:12" s="64" customFormat="1" ht="14.25" x14ac:dyDescent="0.2">
      <c r="B12" s="64" t="s">
        <v>313</v>
      </c>
    </row>
    <row r="13" spans="1:12" s="64" customFormat="1" ht="14.25" x14ac:dyDescent="0.2"/>
    <row r="14" spans="1:12" s="64" customFormat="1" ht="14.25" x14ac:dyDescent="0.2">
      <c r="B14" s="68" t="s">
        <v>312</v>
      </c>
      <c r="E14" s="98"/>
    </row>
    <row r="15" spans="1:12" s="64" customFormat="1" ht="14.25" x14ac:dyDescent="0.2">
      <c r="E15" s="98"/>
    </row>
    <row r="16" spans="1:12" s="64" customFormat="1" ht="14.25" x14ac:dyDescent="0.2">
      <c r="B16" s="64" t="s">
        <v>314</v>
      </c>
      <c r="E16" s="98" t="s">
        <v>68</v>
      </c>
      <c r="F16" s="98">
        <f>90</f>
        <v>90</v>
      </c>
      <c r="G16" s="98" t="s">
        <v>120</v>
      </c>
    </row>
    <row r="17" spans="2:7" s="64" customFormat="1" ht="14.25" x14ac:dyDescent="0.2">
      <c r="B17" s="64" t="s">
        <v>317</v>
      </c>
      <c r="E17" s="98" t="s">
        <v>68</v>
      </c>
      <c r="F17" s="98">
        <v>5.75</v>
      </c>
      <c r="G17" s="98" t="s">
        <v>115</v>
      </c>
    </row>
    <row r="18" spans="2:7" s="64" customFormat="1" ht="14.25" x14ac:dyDescent="0.2">
      <c r="B18" s="68"/>
      <c r="E18" s="98"/>
      <c r="F18" s="98"/>
      <c r="G18" s="98"/>
    </row>
    <row r="19" spans="2:7" s="64" customFormat="1" ht="14.25" x14ac:dyDescent="0.2">
      <c r="B19" s="64" t="s">
        <v>190</v>
      </c>
      <c r="E19" s="98" t="s">
        <v>68</v>
      </c>
      <c r="F19" s="115">
        <f>(F16*F17)/27</f>
        <v>19.166666666666668</v>
      </c>
      <c r="G19" s="98" t="s">
        <v>37</v>
      </c>
    </row>
    <row r="20" spans="2:7" s="64" customFormat="1" ht="14.25" x14ac:dyDescent="0.2">
      <c r="B20" s="68"/>
      <c r="E20" s="98"/>
      <c r="F20" s="98"/>
      <c r="G20" s="98"/>
    </row>
    <row r="21" spans="2:7" s="64" customFormat="1" ht="14.25" x14ac:dyDescent="0.2">
      <c r="B21" s="64" t="s">
        <v>315</v>
      </c>
      <c r="E21" s="98" t="s">
        <v>68</v>
      </c>
      <c r="F21" s="98">
        <f>90</f>
        <v>90</v>
      </c>
      <c r="G21" s="98" t="s">
        <v>120</v>
      </c>
    </row>
    <row r="22" spans="2:7" s="64" customFormat="1" ht="14.25" x14ac:dyDescent="0.2">
      <c r="B22" s="64" t="s">
        <v>318</v>
      </c>
      <c r="E22" s="98" t="s">
        <v>68</v>
      </c>
      <c r="F22" s="98">
        <v>5.75</v>
      </c>
      <c r="G22" s="98" t="s">
        <v>115</v>
      </c>
    </row>
    <row r="23" spans="2:7" s="64" customFormat="1" ht="14.25" x14ac:dyDescent="0.2">
      <c r="E23" s="98"/>
      <c r="F23" s="98"/>
      <c r="G23" s="98"/>
    </row>
    <row r="24" spans="2:7" s="64" customFormat="1" ht="14.25" x14ac:dyDescent="0.2">
      <c r="B24" s="64" t="s">
        <v>190</v>
      </c>
      <c r="E24" s="98" t="s">
        <v>68</v>
      </c>
      <c r="F24" s="115">
        <f>(F21*F22)/27</f>
        <v>19.166666666666668</v>
      </c>
      <c r="G24" s="98" t="s">
        <v>37</v>
      </c>
    </row>
    <row r="25" spans="2:7" s="64" customFormat="1" ht="14.25" x14ac:dyDescent="0.2">
      <c r="E25" s="98"/>
      <c r="F25" s="98"/>
      <c r="G25" s="98"/>
    </row>
    <row r="26" spans="2:7" s="64" customFormat="1" ht="14.25" x14ac:dyDescent="0.2">
      <c r="B26" s="64" t="s">
        <v>316</v>
      </c>
      <c r="E26" s="98" t="s">
        <v>68</v>
      </c>
      <c r="F26" s="98">
        <v>108</v>
      </c>
      <c r="G26" s="98" t="s">
        <v>120</v>
      </c>
    </row>
    <row r="27" spans="2:7" s="64" customFormat="1" ht="14.25" x14ac:dyDescent="0.2">
      <c r="B27" s="64" t="s">
        <v>319</v>
      </c>
      <c r="E27" s="98" t="s">
        <v>68</v>
      </c>
      <c r="F27" s="98">
        <v>8.5</v>
      </c>
      <c r="G27" s="98" t="s">
        <v>115</v>
      </c>
    </row>
    <row r="28" spans="2:7" s="64" customFormat="1" ht="14.25" x14ac:dyDescent="0.2">
      <c r="E28" s="98"/>
      <c r="F28" s="98"/>
      <c r="G28" s="98"/>
    </row>
    <row r="29" spans="2:7" s="64" customFormat="1" ht="14.25" x14ac:dyDescent="0.2">
      <c r="B29" s="64" t="s">
        <v>190</v>
      </c>
      <c r="E29" s="98" t="s">
        <v>68</v>
      </c>
      <c r="F29" s="115">
        <f>(F26*F27)/27</f>
        <v>34</v>
      </c>
      <c r="G29" s="98" t="s">
        <v>37</v>
      </c>
    </row>
    <row r="30" spans="2:7" s="64" customFormat="1" ht="14.25" x14ac:dyDescent="0.2">
      <c r="E30" s="98"/>
    </row>
    <row r="31" spans="2:7" s="64" customFormat="1" ht="14.25" x14ac:dyDescent="0.2">
      <c r="E31" s="98"/>
    </row>
    <row r="32" spans="2:7" s="64" customFormat="1" ht="14.25" x14ac:dyDescent="0.2">
      <c r="B32" s="64" t="s">
        <v>184</v>
      </c>
      <c r="E32" s="220" t="s">
        <v>68</v>
      </c>
      <c r="F32" s="64">
        <f>107.57</f>
        <v>107.57</v>
      </c>
      <c r="G32" s="98" t="s">
        <v>120</v>
      </c>
    </row>
    <row r="33" spans="2:7" s="64" customFormat="1" ht="14.25" x14ac:dyDescent="0.2">
      <c r="B33" s="219" t="s">
        <v>157</v>
      </c>
      <c r="C33" s="219"/>
      <c r="D33" s="219"/>
      <c r="E33" s="220"/>
    </row>
    <row r="34" spans="2:7" s="64" customFormat="1" ht="14.25" x14ac:dyDescent="0.2">
      <c r="E34" s="98"/>
    </row>
    <row r="35" spans="2:7" s="64" customFormat="1" ht="14.25" x14ac:dyDescent="0.2">
      <c r="B35" s="64" t="s">
        <v>320</v>
      </c>
      <c r="E35" s="98" t="s">
        <v>68</v>
      </c>
      <c r="F35" s="64">
        <f>AVERAGE(4+(4.5/12), 6.08333)</f>
        <v>5.2291650000000001</v>
      </c>
      <c r="G35" s="98" t="s">
        <v>115</v>
      </c>
    </row>
    <row r="36" spans="2:7" s="64" customFormat="1" ht="14.25" x14ac:dyDescent="0.2">
      <c r="E36" s="98"/>
    </row>
    <row r="37" spans="2:7" s="64" customFormat="1" ht="14.25" x14ac:dyDescent="0.2">
      <c r="B37" s="64" t="s">
        <v>190</v>
      </c>
      <c r="E37" s="98" t="s">
        <v>68</v>
      </c>
      <c r="F37" s="115">
        <f>(F32*F35)/27</f>
        <v>20.833380705555555</v>
      </c>
      <c r="G37" s="98" t="s">
        <v>37</v>
      </c>
    </row>
    <row r="38" spans="2:7" s="64" customFormat="1" ht="14.25" x14ac:dyDescent="0.2">
      <c r="E38" s="98"/>
    </row>
    <row r="39" spans="2:7" s="64" customFormat="1" ht="14.25" x14ac:dyDescent="0.2">
      <c r="E39" s="98"/>
    </row>
    <row r="40" spans="2:7" s="64" customFormat="1" ht="14.25" x14ac:dyDescent="0.2">
      <c r="B40" s="64" t="s">
        <v>185</v>
      </c>
      <c r="E40" s="220" t="s">
        <v>68</v>
      </c>
      <c r="F40" s="64">
        <f>107.57</f>
        <v>107.57</v>
      </c>
      <c r="G40" s="98" t="s">
        <v>120</v>
      </c>
    </row>
    <row r="41" spans="2:7" s="64" customFormat="1" ht="14.25" x14ac:dyDescent="0.2">
      <c r="B41" s="219" t="s">
        <v>157</v>
      </c>
      <c r="C41" s="219"/>
      <c r="D41" s="219"/>
      <c r="E41" s="220"/>
    </row>
    <row r="42" spans="2:7" s="64" customFormat="1" ht="14.25" x14ac:dyDescent="0.2">
      <c r="E42" s="98"/>
    </row>
    <row r="43" spans="2:7" s="64" customFormat="1" ht="14.25" x14ac:dyDescent="0.2">
      <c r="B43" s="64" t="s">
        <v>320</v>
      </c>
      <c r="E43" s="98" t="s">
        <v>68</v>
      </c>
      <c r="F43" s="98">
        <f>AVERAGE(4+(4.5/12), 6.08333)</f>
        <v>5.2291650000000001</v>
      </c>
      <c r="G43" s="98" t="s">
        <v>115</v>
      </c>
    </row>
    <row r="44" spans="2:7" s="64" customFormat="1" ht="14.25" x14ac:dyDescent="0.2">
      <c r="E44" s="98"/>
      <c r="F44" s="98"/>
      <c r="G44" s="98"/>
    </row>
    <row r="45" spans="2:7" s="64" customFormat="1" ht="14.25" x14ac:dyDescent="0.2">
      <c r="B45" s="64" t="s">
        <v>190</v>
      </c>
      <c r="E45" s="98" t="s">
        <v>68</v>
      </c>
      <c r="F45" s="115">
        <f>(F40*F43)/27</f>
        <v>20.833380705555555</v>
      </c>
      <c r="G45" s="98" t="s">
        <v>37</v>
      </c>
    </row>
    <row r="46" spans="2:7" s="64" customFormat="1" ht="14.25" x14ac:dyDescent="0.2">
      <c r="E46" s="98"/>
      <c r="F46" s="98"/>
      <c r="G46" s="98"/>
    </row>
    <row r="47" spans="2:7" s="64" customFormat="1" ht="14.25" x14ac:dyDescent="0.2">
      <c r="E47" s="98" t="s">
        <v>68</v>
      </c>
      <c r="F47" s="73">
        <f>F19+F24+F29+F37+F45</f>
        <v>114.00009474444445</v>
      </c>
      <c r="G47" s="98" t="s">
        <v>37</v>
      </c>
    </row>
    <row r="48" spans="2:7" s="64" customFormat="1" ht="14.25" x14ac:dyDescent="0.2">
      <c r="E48" s="98"/>
    </row>
    <row r="49" spans="5:5" s="64" customFormat="1" ht="14.25" x14ac:dyDescent="0.2">
      <c r="E49" s="98"/>
    </row>
    <row r="50" spans="5:5" s="64" customFormat="1" ht="14.25" x14ac:dyDescent="0.2">
      <c r="E50" s="98"/>
    </row>
    <row r="51" spans="5:5" s="64" customFormat="1" ht="14.25" x14ac:dyDescent="0.2">
      <c r="E51" s="98"/>
    </row>
    <row r="52" spans="5:5" s="64" customFormat="1" ht="14.25" x14ac:dyDescent="0.2">
      <c r="E52" s="98"/>
    </row>
    <row r="53" spans="5:5" s="64" customFormat="1" ht="14.25" x14ac:dyDescent="0.2">
      <c r="E53" s="98"/>
    </row>
    <row r="54" spans="5:5" s="64" customFormat="1" ht="14.25" x14ac:dyDescent="0.2">
      <c r="E54" s="98"/>
    </row>
    <row r="55" spans="5:5" s="64" customFormat="1" ht="14.25" x14ac:dyDescent="0.2">
      <c r="E55" s="98"/>
    </row>
    <row r="56" spans="5:5" s="64" customFormat="1" ht="14.25" x14ac:dyDescent="0.2">
      <c r="E56" s="98"/>
    </row>
    <row r="57" spans="5:5" s="64" customFormat="1" ht="14.25" x14ac:dyDescent="0.2">
      <c r="E57" s="98"/>
    </row>
    <row r="58" spans="5:5" s="64" customFormat="1" ht="14.25" x14ac:dyDescent="0.2">
      <c r="E58" s="98"/>
    </row>
    <row r="59" spans="5:5" s="64" customFormat="1" ht="14.25" x14ac:dyDescent="0.2">
      <c r="E59" s="98"/>
    </row>
    <row r="60" spans="5:5" s="64" customFormat="1" ht="14.25" x14ac:dyDescent="0.2">
      <c r="E60" s="98"/>
    </row>
    <row r="61" spans="5:5" s="64" customFormat="1" ht="14.25" x14ac:dyDescent="0.2">
      <c r="E61" s="98"/>
    </row>
    <row r="62" spans="5:5" s="64" customFormat="1" ht="14.25" x14ac:dyDescent="0.2">
      <c r="E62" s="98"/>
    </row>
    <row r="63" spans="5:5" s="64" customFormat="1" ht="14.25" x14ac:dyDescent="0.2">
      <c r="E63" s="98"/>
    </row>
  </sheetData>
  <mergeCells count="5">
    <mergeCell ref="C8:H10"/>
    <mergeCell ref="B33:D33"/>
    <mergeCell ref="E32:E33"/>
    <mergeCell ref="E40:E41"/>
    <mergeCell ref="B41:D41"/>
  </mergeCells>
  <pageMargins left="0.7" right="0.7" top="0.75" bottom="0.75" header="0.3" footer="0.3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0066-1CE8-4CE9-9141-C980D2087506}">
  <sheetPr>
    <tabColor rgb="FF00B050"/>
  </sheetPr>
  <dimension ref="A1:L50"/>
  <sheetViews>
    <sheetView zoomScaleNormal="100" workbookViewId="0">
      <selection activeCell="G16" sqref="G16:I16"/>
    </sheetView>
  </sheetViews>
  <sheetFormatPr defaultRowHeight="15" x14ac:dyDescent="0.25"/>
  <cols>
    <col min="2" max="2" width="16.140625" customWidth="1"/>
    <col min="3" max="3" width="15.140625" bestFit="1" customWidth="1"/>
    <col min="4" max="4" width="15" customWidth="1"/>
    <col min="6" max="6" width="9.7109375" customWidth="1"/>
    <col min="7" max="7" width="11" bestFit="1" customWidth="1"/>
    <col min="10" max="10" width="9.85546875" customWidth="1"/>
    <col min="12" max="12" width="11.42578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340</v>
      </c>
      <c r="E8" s="225"/>
      <c r="F8" s="225"/>
      <c r="G8" s="225"/>
      <c r="H8" s="225"/>
      <c r="I8" s="225"/>
      <c r="J8" s="49"/>
      <c r="K8" s="48" t="s">
        <v>24</v>
      </c>
      <c r="L8" s="50" t="s">
        <v>341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SUM(D23:D27)</f>
        <v>360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165</v>
      </c>
    </row>
    <row r="11" spans="1:12" s="64" customFormat="1" ht="14.25" x14ac:dyDescent="0.2"/>
    <row r="12" spans="1:12" s="64" customFormat="1" ht="42.75" customHeight="1" x14ac:dyDescent="0.2">
      <c r="B12" s="129" t="s">
        <v>360</v>
      </c>
      <c r="C12" s="130" t="s">
        <v>344</v>
      </c>
      <c r="D12" s="130" t="s">
        <v>345</v>
      </c>
      <c r="E12" s="226" t="s">
        <v>346</v>
      </c>
      <c r="F12" s="226"/>
      <c r="G12" s="221" t="s">
        <v>352</v>
      </c>
      <c r="H12" s="228"/>
      <c r="I12" s="222"/>
      <c r="J12" s="221" t="s">
        <v>354</v>
      </c>
      <c r="K12" s="222"/>
      <c r="L12" s="131"/>
    </row>
    <row r="13" spans="1:12" s="64" customFormat="1" ht="14.25" x14ac:dyDescent="0.2">
      <c r="B13" s="127" t="s">
        <v>349</v>
      </c>
      <c r="C13" s="127">
        <f>595.69+1</f>
        <v>596.69000000000005</v>
      </c>
      <c r="D13" s="127">
        <v>580.4</v>
      </c>
      <c r="E13" s="227">
        <f>C13-D13</f>
        <v>16.290000000000077</v>
      </c>
      <c r="F13" s="227"/>
      <c r="G13" s="223">
        <v>17.5</v>
      </c>
      <c r="H13" s="229"/>
      <c r="I13" s="224"/>
      <c r="J13" s="223">
        <v>20</v>
      </c>
      <c r="K13" s="224"/>
    </row>
    <row r="14" spans="1:12" s="64" customFormat="1" ht="14.25" x14ac:dyDescent="0.2">
      <c r="B14" s="127" t="s">
        <v>69</v>
      </c>
      <c r="C14" s="127">
        <f>580.36+1</f>
        <v>581.36</v>
      </c>
      <c r="D14" s="127">
        <v>569.9</v>
      </c>
      <c r="E14" s="227">
        <f t="shared" ref="E14:E17" si="0">C14-D14</f>
        <v>11.460000000000036</v>
      </c>
      <c r="F14" s="227"/>
      <c r="G14" s="223" t="s">
        <v>353</v>
      </c>
      <c r="H14" s="229"/>
      <c r="I14" s="224"/>
      <c r="J14" s="223">
        <v>15</v>
      </c>
      <c r="K14" s="224"/>
    </row>
    <row r="15" spans="1:12" s="64" customFormat="1" ht="14.25" x14ac:dyDescent="0.2">
      <c r="B15" s="127" t="s">
        <v>347</v>
      </c>
      <c r="C15" s="127">
        <f>578.64+1</f>
        <v>579.64</v>
      </c>
      <c r="D15" s="127">
        <v>569.9</v>
      </c>
      <c r="E15" s="227">
        <f t="shared" si="0"/>
        <v>9.7400000000000091</v>
      </c>
      <c r="F15" s="227"/>
      <c r="G15" s="223">
        <v>10</v>
      </c>
      <c r="H15" s="229"/>
      <c r="I15" s="224"/>
      <c r="J15" s="223">
        <f>ROUNDUP(E15,0)</f>
        <v>10</v>
      </c>
      <c r="K15" s="224"/>
    </row>
    <row r="16" spans="1:12" s="64" customFormat="1" ht="14.25" x14ac:dyDescent="0.2">
      <c r="B16" s="127" t="s">
        <v>348</v>
      </c>
      <c r="C16" s="127">
        <f>580.36+1</f>
        <v>581.36</v>
      </c>
      <c r="D16" s="127">
        <v>569.9</v>
      </c>
      <c r="E16" s="227">
        <f t="shared" si="0"/>
        <v>11.460000000000036</v>
      </c>
      <c r="F16" s="227"/>
      <c r="G16" s="223" t="s">
        <v>353</v>
      </c>
      <c r="H16" s="229"/>
      <c r="I16" s="224"/>
      <c r="J16" s="223">
        <v>15</v>
      </c>
      <c r="K16" s="224"/>
    </row>
    <row r="17" spans="2:12" s="64" customFormat="1" ht="14.25" x14ac:dyDescent="0.2">
      <c r="B17" s="127" t="s">
        <v>350</v>
      </c>
      <c r="C17" s="127">
        <f>595.69+1</f>
        <v>596.69000000000005</v>
      </c>
      <c r="D17" s="127">
        <v>581.4</v>
      </c>
      <c r="E17" s="227">
        <f t="shared" si="0"/>
        <v>15.290000000000077</v>
      </c>
      <c r="F17" s="227"/>
      <c r="G17" s="230">
        <v>16.5</v>
      </c>
      <c r="H17" s="232"/>
      <c r="I17" s="231"/>
      <c r="J17" s="230">
        <v>20</v>
      </c>
      <c r="K17" s="231"/>
    </row>
    <row r="18" spans="2:12" s="64" customFormat="1" ht="14.25" x14ac:dyDescent="0.2"/>
    <row r="19" spans="2:12" s="64" customFormat="1" ht="14.25" x14ac:dyDescent="0.2"/>
    <row r="20" spans="2:12" s="64" customFormat="1" ht="14.25" x14ac:dyDescent="0.2">
      <c r="B20" s="64" t="s">
        <v>356</v>
      </c>
    </row>
    <row r="21" spans="2:12" s="64" customFormat="1" ht="14.25" x14ac:dyDescent="0.2"/>
    <row r="22" spans="2:12" s="64" customFormat="1" ht="14.25" x14ac:dyDescent="0.2">
      <c r="B22" s="128"/>
      <c r="C22" s="127" t="s">
        <v>351</v>
      </c>
      <c r="D22" s="128" t="s">
        <v>356</v>
      </c>
      <c r="F22" s="64" t="s">
        <v>355</v>
      </c>
    </row>
    <row r="23" spans="2:12" s="64" customFormat="1" ht="14.25" x14ac:dyDescent="0.2">
      <c r="B23" s="127" t="s">
        <v>349</v>
      </c>
      <c r="C23" s="127">
        <v>5</v>
      </c>
      <c r="D23" s="127">
        <f>C23*J13</f>
        <v>100</v>
      </c>
    </row>
    <row r="24" spans="2:12" s="64" customFormat="1" ht="14.25" x14ac:dyDescent="0.2">
      <c r="B24" s="127" t="s">
        <v>69</v>
      </c>
      <c r="C24" s="127">
        <v>4</v>
      </c>
      <c r="D24" s="127">
        <f>C24*J14</f>
        <v>60</v>
      </c>
      <c r="F24" s="64" t="s">
        <v>357</v>
      </c>
    </row>
    <row r="25" spans="2:12" s="64" customFormat="1" ht="14.25" x14ac:dyDescent="0.2">
      <c r="B25" s="127" t="s">
        <v>347</v>
      </c>
      <c r="C25" s="127">
        <v>4</v>
      </c>
      <c r="D25" s="127">
        <f>C25*J15</f>
        <v>40</v>
      </c>
    </row>
    <row r="26" spans="2:12" s="64" customFormat="1" ht="14.25" x14ac:dyDescent="0.2">
      <c r="B26" s="127" t="s">
        <v>348</v>
      </c>
      <c r="C26" s="127">
        <v>4</v>
      </c>
      <c r="D26" s="127">
        <f>C26*J16</f>
        <v>60</v>
      </c>
      <c r="F26" s="64" t="s">
        <v>358</v>
      </c>
    </row>
    <row r="27" spans="2:12" s="64" customFormat="1" ht="14.25" x14ac:dyDescent="0.2">
      <c r="B27" s="127" t="s">
        <v>350</v>
      </c>
      <c r="C27" s="127">
        <v>5</v>
      </c>
      <c r="D27" s="127">
        <f>C27*J17</f>
        <v>100</v>
      </c>
    </row>
    <row r="28" spans="2:12" s="64" customFormat="1" ht="14.25" x14ac:dyDescent="0.2"/>
    <row r="29" spans="2:12" s="64" customFormat="1" ht="14.25" x14ac:dyDescent="0.2"/>
    <row r="30" spans="2:12" s="64" customFormat="1" x14ac:dyDescent="0.25">
      <c r="B30"/>
      <c r="C30" s="48" t="s">
        <v>23</v>
      </c>
      <c r="D30" s="225" t="s">
        <v>343</v>
      </c>
      <c r="E30" s="225"/>
      <c r="F30" s="225"/>
      <c r="G30" s="225"/>
      <c r="H30" s="225"/>
      <c r="I30" s="225"/>
      <c r="J30" s="49"/>
      <c r="K30" s="48" t="s">
        <v>24</v>
      </c>
      <c r="L30" s="50" t="s">
        <v>342</v>
      </c>
    </row>
    <row r="31" spans="2:12" s="64" customFormat="1" x14ac:dyDescent="0.25">
      <c r="B31"/>
      <c r="C31"/>
      <c r="D31" s="225"/>
      <c r="E31" s="225"/>
      <c r="F31" s="225"/>
      <c r="G31" s="225"/>
      <c r="H31" s="225"/>
      <c r="I31" s="225"/>
      <c r="J31" s="49"/>
      <c r="K31" s="48" t="s">
        <v>25</v>
      </c>
      <c r="L31" s="51">
        <f>SUM(E37:F41)</f>
        <v>470</v>
      </c>
    </row>
    <row r="32" spans="2:12" s="64" customFormat="1" x14ac:dyDescent="0.25">
      <c r="B32"/>
      <c r="C32"/>
      <c r="D32" s="225"/>
      <c r="E32" s="225"/>
      <c r="F32" s="225"/>
      <c r="G32" s="225"/>
      <c r="H32" s="225"/>
      <c r="I32" s="225"/>
      <c r="J32"/>
      <c r="K32" s="48" t="s">
        <v>26</v>
      </c>
      <c r="L32" s="52" t="s">
        <v>165</v>
      </c>
    </row>
    <row r="33" spans="2:7" s="64" customFormat="1" ht="14.25" x14ac:dyDescent="0.2"/>
    <row r="34" spans="2:7" s="64" customFormat="1" ht="14.25" x14ac:dyDescent="0.2">
      <c r="B34" s="64" t="s">
        <v>359</v>
      </c>
      <c r="E34" s="65"/>
      <c r="F34" s="65"/>
      <c r="G34" s="65"/>
    </row>
    <row r="35" spans="2:7" s="64" customFormat="1" ht="14.25" x14ac:dyDescent="0.2">
      <c r="E35" s="125"/>
      <c r="F35" s="125"/>
      <c r="G35" s="125"/>
    </row>
    <row r="36" spans="2:7" s="64" customFormat="1" ht="14.25" x14ac:dyDescent="0.2">
      <c r="B36" s="129" t="s">
        <v>360</v>
      </c>
      <c r="C36" s="127" t="s">
        <v>361</v>
      </c>
      <c r="D36" s="127" t="s">
        <v>351</v>
      </c>
      <c r="E36" s="230" t="s">
        <v>233</v>
      </c>
      <c r="F36" s="231"/>
      <c r="G36" s="125"/>
    </row>
    <row r="37" spans="2:7" s="64" customFormat="1" ht="14.25" x14ac:dyDescent="0.2">
      <c r="B37" s="127" t="s">
        <v>349</v>
      </c>
      <c r="C37" s="127">
        <f>J13+5</f>
        <v>25</v>
      </c>
      <c r="D37" s="127">
        <v>5</v>
      </c>
      <c r="E37" s="230">
        <f>C37*D37</f>
        <v>125</v>
      </c>
      <c r="F37" s="231"/>
      <c r="G37" s="125"/>
    </row>
    <row r="38" spans="2:7" s="64" customFormat="1" ht="14.25" x14ac:dyDescent="0.2">
      <c r="B38" s="127" t="s">
        <v>69</v>
      </c>
      <c r="C38" s="127">
        <f>J14+5</f>
        <v>20</v>
      </c>
      <c r="D38" s="127">
        <v>4</v>
      </c>
      <c r="E38" s="230">
        <f t="shared" ref="E38:E41" si="1">C38*D38</f>
        <v>80</v>
      </c>
      <c r="F38" s="231"/>
      <c r="G38" s="125"/>
    </row>
    <row r="39" spans="2:7" s="64" customFormat="1" ht="14.25" x14ac:dyDescent="0.2">
      <c r="B39" s="127" t="s">
        <v>347</v>
      </c>
      <c r="C39" s="127">
        <f>J15+5</f>
        <v>15</v>
      </c>
      <c r="D39" s="127">
        <v>4</v>
      </c>
      <c r="E39" s="230">
        <f t="shared" si="1"/>
        <v>60</v>
      </c>
      <c r="F39" s="231"/>
      <c r="G39" s="125"/>
    </row>
    <row r="40" spans="2:7" s="64" customFormat="1" ht="14.25" x14ac:dyDescent="0.2">
      <c r="B40" s="127" t="s">
        <v>348</v>
      </c>
      <c r="C40" s="127">
        <f>J16+5</f>
        <v>20</v>
      </c>
      <c r="D40" s="127">
        <v>4</v>
      </c>
      <c r="E40" s="230">
        <f t="shared" si="1"/>
        <v>80</v>
      </c>
      <c r="F40" s="231"/>
      <c r="G40" s="125"/>
    </row>
    <row r="41" spans="2:7" s="64" customFormat="1" ht="14.25" x14ac:dyDescent="0.2">
      <c r="B41" s="127" t="s">
        <v>350</v>
      </c>
      <c r="C41" s="127">
        <f>J17+5</f>
        <v>25</v>
      </c>
      <c r="D41" s="127">
        <v>5</v>
      </c>
      <c r="E41" s="230">
        <f t="shared" si="1"/>
        <v>125</v>
      </c>
      <c r="F41" s="231"/>
    </row>
    <row r="42" spans="2:7" s="64" customFormat="1" ht="14.25" x14ac:dyDescent="0.2"/>
    <row r="43" spans="2:7" s="64" customFormat="1" ht="14.25" x14ac:dyDescent="0.2"/>
    <row r="44" spans="2:7" s="64" customFormat="1" ht="14.25" x14ac:dyDescent="0.2"/>
    <row r="45" spans="2:7" s="64" customFormat="1" ht="14.25" x14ac:dyDescent="0.2"/>
    <row r="46" spans="2:7" s="64" customFormat="1" ht="14.25" x14ac:dyDescent="0.2"/>
    <row r="47" spans="2:7" s="64" customFormat="1" ht="14.25" x14ac:dyDescent="0.2"/>
    <row r="48" spans="2:7" s="64" customFormat="1" ht="14.25" x14ac:dyDescent="0.2"/>
    <row r="49" s="75" customFormat="1" x14ac:dyDescent="0.2"/>
    <row r="50" s="75" customFormat="1" x14ac:dyDescent="0.2"/>
  </sheetData>
  <mergeCells count="26">
    <mergeCell ref="E39:F39"/>
    <mergeCell ref="E40:F40"/>
    <mergeCell ref="E41:F41"/>
    <mergeCell ref="J16:K16"/>
    <mergeCell ref="J17:K17"/>
    <mergeCell ref="E36:F36"/>
    <mergeCell ref="E37:F37"/>
    <mergeCell ref="E38:F38"/>
    <mergeCell ref="D30:I32"/>
    <mergeCell ref="E16:F16"/>
    <mergeCell ref="E17:F17"/>
    <mergeCell ref="G16:I16"/>
    <mergeCell ref="G17:I17"/>
    <mergeCell ref="J12:K12"/>
    <mergeCell ref="J13:K13"/>
    <mergeCell ref="J14:K14"/>
    <mergeCell ref="J15:K15"/>
    <mergeCell ref="D8:I10"/>
    <mergeCell ref="E12:F12"/>
    <mergeCell ref="E13:F13"/>
    <mergeCell ref="E14:F14"/>
    <mergeCell ref="E15:F15"/>
    <mergeCell ref="G12:I12"/>
    <mergeCell ref="G13:I13"/>
    <mergeCell ref="G14:I14"/>
    <mergeCell ref="G15:I15"/>
  </mergeCells>
  <pageMargins left="0.7" right="0.7" top="0.75" bottom="0.75" header="0.3" footer="0.3"/>
  <pageSetup scale="91" orientation="landscape" r:id="rId1"/>
  <rowBreaks count="1" manualBreakCount="1">
    <brk id="28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D64B6-3CB1-466E-94A0-71C08D169487}">
  <sheetPr>
    <tabColor rgb="FF00B050"/>
  </sheetPr>
  <dimension ref="A1:AC43"/>
  <sheetViews>
    <sheetView view="pageBreakPreview" zoomScale="60" zoomScaleNormal="100" workbookViewId="0">
      <selection activeCell="O43" sqref="O43"/>
    </sheetView>
  </sheetViews>
  <sheetFormatPr defaultRowHeight="15" x14ac:dyDescent="0.25"/>
  <cols>
    <col min="10" max="10" width="9.85546875" customWidth="1"/>
    <col min="12" max="12" width="10.85546875" customWidth="1"/>
  </cols>
  <sheetData>
    <row r="1" spans="1:27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27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27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27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27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27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27" x14ac:dyDescent="0.25">
      <c r="C8" s="48" t="s">
        <v>23</v>
      </c>
      <c r="D8" s="225" t="s">
        <v>30</v>
      </c>
      <c r="E8" s="225"/>
      <c r="F8" s="225"/>
      <c r="G8" s="225"/>
      <c r="H8" s="225"/>
      <c r="I8" s="225"/>
      <c r="J8" s="49"/>
      <c r="K8" s="48" t="s">
        <v>24</v>
      </c>
      <c r="L8" s="50" t="s">
        <v>31</v>
      </c>
    </row>
    <row r="9" spans="1:27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G22</f>
        <v>38127</v>
      </c>
    </row>
    <row r="10" spans="1:27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32</v>
      </c>
    </row>
    <row r="11" spans="1:27" s="75" customFormat="1" x14ac:dyDescent="0.2"/>
    <row r="12" spans="1:27" s="75" customFormat="1" x14ac:dyDescent="0.2">
      <c r="B12" s="75" t="s">
        <v>150</v>
      </c>
      <c r="F12" s="76" t="s">
        <v>68</v>
      </c>
      <c r="G12" s="76">
        <v>2776</v>
      </c>
      <c r="H12" s="75" t="s">
        <v>32</v>
      </c>
    </row>
    <row r="13" spans="1:27" s="75" customFormat="1" x14ac:dyDescent="0.2">
      <c r="F13" s="76"/>
      <c r="G13" s="76"/>
    </row>
    <row r="14" spans="1:27" s="75" customFormat="1" x14ac:dyDescent="0.2">
      <c r="B14" s="75" t="s">
        <v>155</v>
      </c>
      <c r="F14" s="76" t="s">
        <v>68</v>
      </c>
      <c r="G14" s="76">
        <f>158+246+484+240+604+360+397+231</f>
        <v>2720</v>
      </c>
      <c r="H14" s="75" t="s">
        <v>32</v>
      </c>
    </row>
    <row r="15" spans="1:27" s="75" customFormat="1" x14ac:dyDescent="0.2">
      <c r="F15" s="76"/>
      <c r="G15" s="76"/>
    </row>
    <row r="16" spans="1:27" s="75" customFormat="1" x14ac:dyDescent="0.2">
      <c r="B16" s="75" t="s">
        <v>154</v>
      </c>
      <c r="F16" s="76" t="s">
        <v>68</v>
      </c>
      <c r="G16" s="76">
        <v>6225</v>
      </c>
      <c r="H16" s="75" t="s">
        <v>32</v>
      </c>
      <c r="U16" s="75">
        <v>314</v>
      </c>
      <c r="W16" s="75">
        <v>158</v>
      </c>
      <c r="Y16" s="75">
        <v>17</v>
      </c>
      <c r="AA16" s="75">
        <v>525</v>
      </c>
    </row>
    <row r="17" spans="2:29" s="75" customFormat="1" x14ac:dyDescent="0.2">
      <c r="F17" s="76"/>
      <c r="G17" s="76"/>
      <c r="U17" s="75">
        <v>175</v>
      </c>
      <c r="W17" s="75">
        <v>246</v>
      </c>
      <c r="Y17" s="75">
        <v>25</v>
      </c>
      <c r="AA17" s="75">
        <v>293</v>
      </c>
      <c r="AC17" s="75">
        <v>1443</v>
      </c>
    </row>
    <row r="18" spans="2:29" s="75" customFormat="1" x14ac:dyDescent="0.2">
      <c r="B18" s="75" t="s">
        <v>151</v>
      </c>
      <c r="F18" s="76" t="s">
        <v>68</v>
      </c>
      <c r="G18" s="76">
        <v>6593</v>
      </c>
      <c r="H18" s="75" t="s">
        <v>32</v>
      </c>
      <c r="U18" s="75">
        <v>207</v>
      </c>
      <c r="W18" s="75">
        <v>484</v>
      </c>
      <c r="Y18" s="75">
        <v>13</v>
      </c>
      <c r="AA18" s="75">
        <v>99</v>
      </c>
      <c r="AC18" s="75">
        <v>24</v>
      </c>
    </row>
    <row r="19" spans="2:29" s="75" customFormat="1" x14ac:dyDescent="0.2">
      <c r="F19" s="76"/>
      <c r="G19" s="76"/>
      <c r="U19" s="75">
        <v>15</v>
      </c>
      <c r="W19" s="75">
        <v>240</v>
      </c>
      <c r="Y19" s="75">
        <v>293</v>
      </c>
      <c r="AA19" s="75">
        <v>361</v>
      </c>
      <c r="AC19" s="75">
        <v>8075</v>
      </c>
    </row>
    <row r="20" spans="2:29" s="75" customFormat="1" x14ac:dyDescent="0.2">
      <c r="B20" s="75" t="s">
        <v>152</v>
      </c>
      <c r="F20" s="76" t="s">
        <v>68</v>
      </c>
      <c r="G20" s="76">
        <v>22533</v>
      </c>
      <c r="H20" s="75" t="s">
        <v>32</v>
      </c>
      <c r="U20" s="75">
        <v>200</v>
      </c>
      <c r="W20" s="75">
        <v>604</v>
      </c>
      <c r="Y20" s="75">
        <v>2582</v>
      </c>
      <c r="AA20" s="75">
        <v>472</v>
      </c>
      <c r="AC20" s="75">
        <v>3763</v>
      </c>
    </row>
    <row r="21" spans="2:29" s="75" customFormat="1" x14ac:dyDescent="0.2">
      <c r="F21" s="76"/>
      <c r="G21" s="76"/>
      <c r="U21" s="75">
        <v>190</v>
      </c>
      <c r="W21" s="75">
        <v>360</v>
      </c>
      <c r="Y21" s="75">
        <v>240</v>
      </c>
      <c r="AA21" s="75">
        <v>57</v>
      </c>
      <c r="AC21" s="75">
        <v>1021</v>
      </c>
    </row>
    <row r="22" spans="2:29" s="75" customFormat="1" x14ac:dyDescent="0.2">
      <c r="F22" s="76" t="s">
        <v>68</v>
      </c>
      <c r="G22" s="76">
        <f>G12+G16+G18+G20</f>
        <v>38127</v>
      </c>
      <c r="U22" s="75">
        <v>277</v>
      </c>
      <c r="W22" s="75">
        <v>397</v>
      </c>
      <c r="Y22" s="75">
        <v>39</v>
      </c>
      <c r="AA22" s="75">
        <v>152</v>
      </c>
      <c r="AC22" s="75">
        <v>4255</v>
      </c>
    </row>
    <row r="23" spans="2:29" s="75" customFormat="1" x14ac:dyDescent="0.2">
      <c r="F23" s="76"/>
      <c r="G23" s="76"/>
      <c r="U23" s="75">
        <v>198</v>
      </c>
      <c r="W23" s="75">
        <v>231</v>
      </c>
      <c r="Y23" s="75">
        <v>102</v>
      </c>
      <c r="AA23" s="75">
        <v>941</v>
      </c>
      <c r="AC23" s="75">
        <v>189</v>
      </c>
    </row>
    <row r="24" spans="2:29" s="75" customFormat="1" x14ac:dyDescent="0.2">
      <c r="B24" s="75" t="s">
        <v>324</v>
      </c>
      <c r="F24" s="76" t="s">
        <v>68</v>
      </c>
      <c r="G24" s="76">
        <f>604+360+397+231</f>
        <v>1592</v>
      </c>
      <c r="H24" s="75" t="s">
        <v>325</v>
      </c>
      <c r="U24" s="75">
        <v>280</v>
      </c>
      <c r="Y24" s="75">
        <v>22</v>
      </c>
      <c r="AA24" s="75">
        <v>547</v>
      </c>
      <c r="AC24" s="75">
        <v>3763</v>
      </c>
    </row>
    <row r="25" spans="2:29" s="75" customFormat="1" x14ac:dyDescent="0.2">
      <c r="B25" s="75" t="s">
        <v>326</v>
      </c>
      <c r="F25" s="76" t="s">
        <v>68</v>
      </c>
      <c r="G25" s="76">
        <f>158+246+484+240</f>
        <v>1128</v>
      </c>
      <c r="H25" s="75" t="s">
        <v>327</v>
      </c>
      <c r="U25" s="75">
        <v>54</v>
      </c>
      <c r="Y25" s="75">
        <v>111</v>
      </c>
      <c r="AA25" s="75">
        <v>1371</v>
      </c>
    </row>
    <row r="26" spans="2:29" s="75" customFormat="1" x14ac:dyDescent="0.2">
      <c r="F26" s="76"/>
      <c r="U26" s="75">
        <v>350</v>
      </c>
      <c r="Y26" s="75">
        <v>1001</v>
      </c>
      <c r="AA26" s="75">
        <v>1054</v>
      </c>
    </row>
    <row r="27" spans="2:29" s="75" customFormat="1" x14ac:dyDescent="0.2">
      <c r="F27" s="76"/>
      <c r="U27" s="75">
        <v>516</v>
      </c>
      <c r="Y27" s="75">
        <v>24</v>
      </c>
      <c r="AA27" s="75">
        <v>754</v>
      </c>
    </row>
    <row r="28" spans="2:29" s="75" customFormat="1" x14ac:dyDescent="0.2">
      <c r="Y28" s="75">
        <v>43</v>
      </c>
    </row>
    <row r="29" spans="2:29" s="75" customFormat="1" x14ac:dyDescent="0.2">
      <c r="Y29" s="75">
        <v>823</v>
      </c>
    </row>
    <row r="30" spans="2:29" s="75" customFormat="1" x14ac:dyDescent="0.2">
      <c r="Y30" s="75">
        <v>30</v>
      </c>
    </row>
    <row r="31" spans="2:29" s="75" customFormat="1" x14ac:dyDescent="0.2">
      <c r="Y31" s="75">
        <v>19</v>
      </c>
    </row>
    <row r="32" spans="2:29" s="75" customFormat="1" x14ac:dyDescent="0.2">
      <c r="Y32" s="75">
        <v>13</v>
      </c>
    </row>
    <row r="33" spans="25:25" s="75" customFormat="1" x14ac:dyDescent="0.2">
      <c r="Y33" s="75">
        <v>38</v>
      </c>
    </row>
    <row r="34" spans="25:25" s="75" customFormat="1" x14ac:dyDescent="0.2">
      <c r="Y34" s="75">
        <v>102</v>
      </c>
    </row>
    <row r="35" spans="25:25" s="75" customFormat="1" x14ac:dyDescent="0.2">
      <c r="Y35" s="75">
        <v>121</v>
      </c>
    </row>
    <row r="36" spans="25:25" s="75" customFormat="1" x14ac:dyDescent="0.2">
      <c r="Y36" s="75">
        <v>32</v>
      </c>
    </row>
    <row r="37" spans="25:25" s="75" customFormat="1" x14ac:dyDescent="0.2">
      <c r="Y37" s="75">
        <v>15</v>
      </c>
    </row>
    <row r="38" spans="25:25" s="75" customFormat="1" x14ac:dyDescent="0.2">
      <c r="Y38" s="75">
        <v>41</v>
      </c>
    </row>
    <row r="39" spans="25:25" s="75" customFormat="1" x14ac:dyDescent="0.2">
      <c r="Y39" s="75">
        <v>46</v>
      </c>
    </row>
    <row r="40" spans="25:25" s="75" customFormat="1" x14ac:dyDescent="0.2">
      <c r="Y40" s="75">
        <v>40</v>
      </c>
    </row>
    <row r="41" spans="25:25" s="75" customFormat="1" x14ac:dyDescent="0.2">
      <c r="Y41" s="75">
        <v>32</v>
      </c>
    </row>
    <row r="42" spans="25:25" s="75" customFormat="1" x14ac:dyDescent="0.2"/>
    <row r="43" spans="25:25" s="75" customFormat="1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ABF9-5F86-4150-AE72-F283D2CC60B7}">
  <sheetPr>
    <tabColor rgb="FF00B050"/>
  </sheetPr>
  <dimension ref="A1:S69"/>
  <sheetViews>
    <sheetView view="pageBreakPreview" zoomScale="60" zoomScaleNormal="100" workbookViewId="0">
      <selection activeCell="S38" sqref="S38"/>
    </sheetView>
  </sheetViews>
  <sheetFormatPr defaultRowHeight="15" x14ac:dyDescent="0.25"/>
  <cols>
    <col min="10" max="10" width="9.85546875" customWidth="1"/>
    <col min="12" max="12" width="10.8554687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33</v>
      </c>
      <c r="E8" s="225"/>
      <c r="F8" s="225"/>
      <c r="G8" s="225"/>
      <c r="H8" s="225"/>
      <c r="I8" s="225"/>
      <c r="J8" s="49"/>
      <c r="K8" s="48" t="s">
        <v>24</v>
      </c>
      <c r="L8" s="50" t="s">
        <v>34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H23</f>
        <v>1006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38</v>
      </c>
    </row>
    <row r="11" spans="1:12" s="64" customFormat="1" ht="14.25" x14ac:dyDescent="0.2"/>
    <row r="12" spans="1:12" s="64" customFormat="1" ht="14.25" x14ac:dyDescent="0.2">
      <c r="G12" s="65"/>
    </row>
    <row r="13" spans="1:12" s="64" customFormat="1" ht="14.25" x14ac:dyDescent="0.2">
      <c r="B13" s="64" t="s">
        <v>145</v>
      </c>
      <c r="G13" s="132" t="s">
        <v>68</v>
      </c>
      <c r="H13" s="65">
        <f>15+10</f>
        <v>25</v>
      </c>
    </row>
    <row r="14" spans="1:12" s="64" customFormat="1" ht="14.25" x14ac:dyDescent="0.2">
      <c r="B14" s="64" t="s">
        <v>146</v>
      </c>
      <c r="G14" s="132" t="s">
        <v>68</v>
      </c>
      <c r="H14" s="65">
        <v>25</v>
      </c>
    </row>
    <row r="15" spans="1:12" s="64" customFormat="1" ht="14.25" x14ac:dyDescent="0.2">
      <c r="G15" s="132"/>
      <c r="H15" s="65"/>
    </row>
    <row r="16" spans="1:12" s="64" customFormat="1" ht="14.25" x14ac:dyDescent="0.2">
      <c r="B16" s="64" t="s">
        <v>147</v>
      </c>
      <c r="G16" s="132" t="s">
        <v>68</v>
      </c>
      <c r="H16" s="65">
        <f>5+2+2+5</f>
        <v>14</v>
      </c>
    </row>
    <row r="17" spans="2:8" s="64" customFormat="1" ht="14.25" x14ac:dyDescent="0.2">
      <c r="B17" s="64" t="s">
        <v>148</v>
      </c>
      <c r="G17" s="132" t="s">
        <v>68</v>
      </c>
      <c r="H17" s="65">
        <f>5+2+2+5</f>
        <v>14</v>
      </c>
    </row>
    <row r="18" spans="2:8" s="64" customFormat="1" ht="14.25" x14ac:dyDescent="0.2">
      <c r="B18" s="64" t="s">
        <v>149</v>
      </c>
      <c r="G18" s="132" t="s">
        <v>68</v>
      </c>
      <c r="H18" s="65">
        <f>5+2+2+5</f>
        <v>14</v>
      </c>
    </row>
    <row r="19" spans="2:8" s="64" customFormat="1" ht="14.25" x14ac:dyDescent="0.2">
      <c r="G19" s="132"/>
      <c r="H19" s="65"/>
    </row>
    <row r="20" spans="2:8" s="64" customFormat="1" ht="14.25" x14ac:dyDescent="0.2">
      <c r="B20" s="64" t="s">
        <v>212</v>
      </c>
      <c r="G20" s="132" t="s">
        <v>68</v>
      </c>
      <c r="H20" s="132">
        <f>451*2</f>
        <v>902</v>
      </c>
    </row>
    <row r="21" spans="2:8" s="64" customFormat="1" ht="14.25" x14ac:dyDescent="0.2">
      <c r="B21" s="64" t="s">
        <v>365</v>
      </c>
      <c r="G21" s="132" t="s">
        <v>68</v>
      </c>
      <c r="H21" s="132">
        <f>12</f>
        <v>12</v>
      </c>
    </row>
    <row r="22" spans="2:8" s="64" customFormat="1" ht="14.25" x14ac:dyDescent="0.2">
      <c r="H22" s="132"/>
    </row>
    <row r="23" spans="2:8" s="64" customFormat="1" ht="14.25" x14ac:dyDescent="0.2">
      <c r="G23" s="64" t="s">
        <v>72</v>
      </c>
      <c r="H23" s="74">
        <f>SUM(H13:H21)</f>
        <v>1006</v>
      </c>
    </row>
    <row r="24" spans="2:8" s="64" customFormat="1" ht="14.25" x14ac:dyDescent="0.2"/>
    <row r="25" spans="2:8" s="64" customFormat="1" ht="14.25" x14ac:dyDescent="0.2"/>
    <row r="26" spans="2:8" s="64" customFormat="1" ht="14.25" x14ac:dyDescent="0.2"/>
    <row r="27" spans="2:8" s="64" customFormat="1" ht="14.25" x14ac:dyDescent="0.2"/>
    <row r="28" spans="2:8" s="64" customFormat="1" ht="14.25" x14ac:dyDescent="0.2"/>
    <row r="29" spans="2:8" s="64" customFormat="1" ht="14.25" x14ac:dyDescent="0.2"/>
    <row r="30" spans="2:8" s="64" customFormat="1" ht="14.25" x14ac:dyDescent="0.2"/>
    <row r="31" spans="2:8" s="64" customFormat="1" ht="14.25" x14ac:dyDescent="0.2"/>
    <row r="32" spans="2:8" s="64" customFormat="1" ht="14.25" x14ac:dyDescent="0.2"/>
    <row r="33" s="64" customFormat="1" ht="14.25" x14ac:dyDescent="0.2"/>
    <row r="34" s="64" customFormat="1" ht="14.25" x14ac:dyDescent="0.2"/>
    <row r="35" s="64" customFormat="1" ht="14.25" x14ac:dyDescent="0.2"/>
    <row r="36" s="64" customFormat="1" ht="14.25" x14ac:dyDescent="0.2"/>
    <row r="37" s="64" customFormat="1" ht="14.25" x14ac:dyDescent="0.2"/>
    <row r="38" s="64" customFormat="1" ht="14.25" x14ac:dyDescent="0.2"/>
    <row r="39" s="64" customFormat="1" ht="14.25" x14ac:dyDescent="0.2"/>
    <row r="40" s="64" customFormat="1" ht="14.25" x14ac:dyDescent="0.2"/>
    <row r="41" s="64" customFormat="1" ht="14.25" x14ac:dyDescent="0.2"/>
    <row r="42" s="64" customFormat="1" ht="14.25" x14ac:dyDescent="0.2"/>
    <row r="43" s="64" customFormat="1" ht="14.25" x14ac:dyDescent="0.2"/>
    <row r="44" s="64" customFormat="1" ht="14.25" x14ac:dyDescent="0.2"/>
    <row r="45" s="64" customFormat="1" ht="14.25" x14ac:dyDescent="0.2"/>
    <row r="46" s="64" customFormat="1" ht="14.25" x14ac:dyDescent="0.2"/>
    <row r="47" s="64" customFormat="1" ht="14.25" x14ac:dyDescent="0.2"/>
    <row r="48" s="64" customFormat="1" ht="14.25" x14ac:dyDescent="0.2"/>
    <row r="49" spans="19:19" s="64" customFormat="1" ht="14.25" x14ac:dyDescent="0.2"/>
    <row r="50" spans="19:19" s="64" customFormat="1" ht="14.25" x14ac:dyDescent="0.2"/>
    <row r="51" spans="19:19" s="64" customFormat="1" ht="14.25" x14ac:dyDescent="0.2"/>
    <row r="52" spans="19:19" s="64" customFormat="1" ht="14.25" x14ac:dyDescent="0.2">
      <c r="S52" s="88"/>
    </row>
    <row r="53" spans="19:19" s="64" customFormat="1" ht="14.25" x14ac:dyDescent="0.2"/>
    <row r="54" spans="19:19" s="64" customFormat="1" ht="14.25" x14ac:dyDescent="0.2"/>
    <row r="55" spans="19:19" s="64" customFormat="1" ht="14.25" x14ac:dyDescent="0.2"/>
    <row r="56" spans="19:19" s="64" customFormat="1" ht="14.25" x14ac:dyDescent="0.2"/>
    <row r="57" spans="19:19" s="64" customFormat="1" ht="14.25" x14ac:dyDescent="0.2"/>
    <row r="58" spans="19:19" s="64" customFormat="1" ht="14.25" x14ac:dyDescent="0.2"/>
    <row r="59" spans="19:19" s="64" customFormat="1" ht="14.25" x14ac:dyDescent="0.2"/>
    <row r="60" spans="19:19" s="64" customFormat="1" ht="14.25" x14ac:dyDescent="0.2"/>
    <row r="61" spans="19:19" s="64" customFormat="1" ht="14.25" x14ac:dyDescent="0.2"/>
    <row r="62" spans="19:19" s="64" customFormat="1" ht="14.25" x14ac:dyDescent="0.2"/>
    <row r="63" spans="19:19" s="64" customFormat="1" ht="14.25" x14ac:dyDescent="0.2"/>
    <row r="64" spans="19:19" s="64" customFormat="1" ht="14.25" x14ac:dyDescent="0.2"/>
    <row r="65" s="64" customFormat="1" ht="14.25" x14ac:dyDescent="0.2"/>
    <row r="66" s="64" customFormat="1" ht="14.25" x14ac:dyDescent="0.2"/>
    <row r="67" s="64" customFormat="1" ht="14.25" x14ac:dyDescent="0.2"/>
    <row r="68" s="64" customFormat="1" ht="14.25" x14ac:dyDescent="0.2"/>
    <row r="69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CA28B-4694-4B07-856B-684589C9426B}">
  <sheetPr>
    <tabColor rgb="FF00B050"/>
  </sheetPr>
  <dimension ref="A1:L82"/>
  <sheetViews>
    <sheetView view="pageBreakPreview" zoomScale="60" zoomScaleNormal="100" workbookViewId="0">
      <selection activeCell="AC39" sqref="AC39"/>
    </sheetView>
  </sheetViews>
  <sheetFormatPr defaultRowHeight="15" x14ac:dyDescent="0.25"/>
  <cols>
    <col min="10" max="10" width="9.85546875" customWidth="1"/>
    <col min="12" max="12" width="9.710937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35</v>
      </c>
      <c r="E8" s="225"/>
      <c r="F8" s="225"/>
      <c r="G8" s="225"/>
      <c r="H8" s="225"/>
      <c r="I8" s="225"/>
      <c r="J8" s="49"/>
      <c r="K8" s="48" t="s">
        <v>24</v>
      </c>
      <c r="L8" s="50" t="s">
        <v>36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F30</f>
        <v>57.228769081147128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37</v>
      </c>
    </row>
    <row r="11" spans="1:12" s="64" customFormat="1" ht="14.25" x14ac:dyDescent="0.2"/>
    <row r="12" spans="1:12" s="64" customFormat="1" ht="14.25" x14ac:dyDescent="0.2">
      <c r="B12" s="64" t="s">
        <v>239</v>
      </c>
      <c r="E12" s="65" t="s">
        <v>68</v>
      </c>
      <c r="F12" s="65">
        <f>8732</f>
        <v>8732</v>
      </c>
      <c r="G12" s="65" t="s">
        <v>120</v>
      </c>
      <c r="H12" s="64" t="s">
        <v>138</v>
      </c>
      <c r="J12" s="89"/>
    </row>
    <row r="13" spans="1:12" s="64" customFormat="1" ht="14.25" x14ac:dyDescent="0.2">
      <c r="E13" s="65"/>
      <c r="F13" s="65"/>
    </row>
    <row r="14" spans="1:12" s="64" customFormat="1" ht="14.25" x14ac:dyDescent="0.2">
      <c r="B14" s="64" t="s">
        <v>240</v>
      </c>
      <c r="E14" s="90"/>
      <c r="F14" s="90"/>
    </row>
    <row r="15" spans="1:12" s="64" customFormat="1" ht="14.25" x14ac:dyDescent="0.2">
      <c r="E15" s="65"/>
      <c r="F15" s="65"/>
    </row>
    <row r="16" spans="1:12" s="64" customFormat="1" ht="14.25" x14ac:dyDescent="0.2">
      <c r="B16" s="64" t="s">
        <v>139</v>
      </c>
      <c r="E16" s="65" t="s">
        <v>68</v>
      </c>
      <c r="F16" s="65">
        <f>225+(5.875/12)</f>
        <v>225.48958333333334</v>
      </c>
      <c r="G16" s="65" t="s">
        <v>115</v>
      </c>
    </row>
    <row r="17" spans="2:8" s="64" customFormat="1" ht="14.25" x14ac:dyDescent="0.2">
      <c r="B17" s="64" t="s">
        <v>140</v>
      </c>
      <c r="E17" s="65" t="s">
        <v>68</v>
      </c>
      <c r="F17" s="73">
        <v>8.3330000000000002</v>
      </c>
      <c r="G17" s="65" t="s">
        <v>115</v>
      </c>
    </row>
    <row r="18" spans="2:8" s="64" customFormat="1" ht="14.25" x14ac:dyDescent="0.2">
      <c r="B18" s="64" t="s">
        <v>141</v>
      </c>
      <c r="E18" s="65" t="s">
        <v>68</v>
      </c>
      <c r="F18" s="73">
        <f>(8.5/12)</f>
        <v>0.70833333333333337</v>
      </c>
      <c r="G18" s="65" t="s">
        <v>115</v>
      </c>
    </row>
    <row r="19" spans="2:8" s="64" customFormat="1" ht="14.25" x14ac:dyDescent="0.2">
      <c r="E19" s="65"/>
      <c r="F19" s="65"/>
      <c r="G19" s="65"/>
    </row>
    <row r="20" spans="2:8" s="64" customFormat="1" ht="14.25" x14ac:dyDescent="0.2">
      <c r="B20" s="64" t="s">
        <v>125</v>
      </c>
      <c r="E20" s="65" t="s">
        <v>68</v>
      </c>
      <c r="F20" s="65">
        <f>F16*F17*F18</f>
        <v>1330.9616610243058</v>
      </c>
      <c r="G20" s="65" t="s">
        <v>126</v>
      </c>
    </row>
    <row r="21" spans="2:8" s="64" customFormat="1" ht="14.25" x14ac:dyDescent="0.2">
      <c r="E21" s="65"/>
      <c r="F21" s="65"/>
      <c r="G21" s="65"/>
    </row>
    <row r="22" spans="2:8" s="64" customFormat="1" ht="14.25" x14ac:dyDescent="0.2">
      <c r="E22" s="65"/>
      <c r="F22" s="65"/>
      <c r="G22" s="65"/>
    </row>
    <row r="23" spans="2:8" s="64" customFormat="1" ht="14.25" x14ac:dyDescent="0.2">
      <c r="B23" s="64" t="s">
        <v>142</v>
      </c>
      <c r="E23" s="65" t="s">
        <v>68</v>
      </c>
      <c r="F23" s="65">
        <v>0.95</v>
      </c>
      <c r="G23" s="65" t="s">
        <v>120</v>
      </c>
      <c r="H23" s="64" t="s">
        <v>144</v>
      </c>
    </row>
    <row r="24" spans="2:8" s="64" customFormat="1" ht="14.25" x14ac:dyDescent="0.2">
      <c r="B24" s="64" t="s">
        <v>139</v>
      </c>
      <c r="E24" s="65" t="s">
        <v>68</v>
      </c>
      <c r="F24" s="65">
        <f>225+(5.875/12)</f>
        <v>225.48958333333334</v>
      </c>
      <c r="G24" s="65" t="s">
        <v>115</v>
      </c>
    </row>
    <row r="25" spans="2:8" s="64" customFormat="1" ht="14.25" x14ac:dyDescent="0.2">
      <c r="E25" s="65"/>
      <c r="F25" s="65"/>
    </row>
    <row r="26" spans="2:8" s="64" customFormat="1" ht="14.25" x14ac:dyDescent="0.2">
      <c r="B26" s="64" t="s">
        <v>125</v>
      </c>
      <c r="E26" s="65" t="s">
        <v>68</v>
      </c>
      <c r="F26" s="73">
        <f>F23*F24</f>
        <v>214.21510416666666</v>
      </c>
      <c r="G26" s="65" t="s">
        <v>126</v>
      </c>
    </row>
    <row r="27" spans="2:8" s="64" customFormat="1" ht="14.25" x14ac:dyDescent="0.2">
      <c r="E27" s="65"/>
      <c r="F27" s="65"/>
    </row>
    <row r="28" spans="2:8" s="64" customFormat="1" ht="14.25" x14ac:dyDescent="0.2">
      <c r="E28" s="65"/>
      <c r="F28" s="65"/>
    </row>
    <row r="29" spans="2:8" s="64" customFormat="1" ht="14.25" x14ac:dyDescent="0.2">
      <c r="B29" s="64" t="s">
        <v>143</v>
      </c>
      <c r="E29" s="65" t="s">
        <v>68</v>
      </c>
      <c r="F29" s="71">
        <f>F20+F26</f>
        <v>1545.1767651909724</v>
      </c>
      <c r="G29" s="64" t="s">
        <v>126</v>
      </c>
    </row>
    <row r="30" spans="2:8" s="64" customFormat="1" ht="14.25" x14ac:dyDescent="0.2">
      <c r="F30" s="72">
        <f>F29/27</f>
        <v>57.228769081147128</v>
      </c>
      <c r="G30" s="64" t="s">
        <v>37</v>
      </c>
    </row>
    <row r="31" spans="2:8" s="64" customFormat="1" ht="14.25" x14ac:dyDescent="0.2">
      <c r="F31" s="65"/>
    </row>
    <row r="32" spans="2:8" s="64" customFormat="1" ht="14.25" x14ac:dyDescent="0.2"/>
    <row r="33" s="64" customFormat="1" ht="14.25" x14ac:dyDescent="0.2"/>
    <row r="34" s="64" customFormat="1" ht="14.25" x14ac:dyDescent="0.2"/>
    <row r="35" s="64" customFormat="1" ht="14.25" x14ac:dyDescent="0.2"/>
    <row r="36" s="64" customFormat="1" ht="14.25" x14ac:dyDescent="0.2"/>
    <row r="37" s="64" customFormat="1" ht="14.25" x14ac:dyDescent="0.2"/>
    <row r="38" s="64" customFormat="1" ht="14.25" x14ac:dyDescent="0.2"/>
    <row r="39" s="64" customFormat="1" ht="14.25" x14ac:dyDescent="0.2"/>
    <row r="40" s="64" customFormat="1" ht="14.25" x14ac:dyDescent="0.2"/>
    <row r="41" s="64" customFormat="1" ht="14.25" x14ac:dyDescent="0.2"/>
    <row r="42" s="64" customFormat="1" ht="14.25" x14ac:dyDescent="0.2"/>
    <row r="43" s="64" customFormat="1" ht="14.25" x14ac:dyDescent="0.2"/>
    <row r="44" s="64" customFormat="1" ht="14.25" x14ac:dyDescent="0.2"/>
    <row r="45" s="64" customFormat="1" ht="14.25" x14ac:dyDescent="0.2"/>
    <row r="46" s="64" customFormat="1" ht="14.25" x14ac:dyDescent="0.2"/>
    <row r="47" s="64" customFormat="1" ht="14.25" x14ac:dyDescent="0.2"/>
    <row r="48" s="64" customFormat="1" ht="14.25" x14ac:dyDescent="0.2"/>
    <row r="49" s="64" customFormat="1" ht="14.25" x14ac:dyDescent="0.2"/>
    <row r="50" s="64" customFormat="1" ht="14.25" x14ac:dyDescent="0.2"/>
    <row r="51" s="64" customFormat="1" ht="14.25" x14ac:dyDescent="0.2"/>
    <row r="52" s="64" customFormat="1" ht="14.25" x14ac:dyDescent="0.2"/>
    <row r="53" s="64" customFormat="1" ht="14.25" x14ac:dyDescent="0.2"/>
    <row r="54" s="64" customFormat="1" ht="14.25" x14ac:dyDescent="0.2"/>
    <row r="55" s="64" customFormat="1" ht="14.25" x14ac:dyDescent="0.2"/>
    <row r="56" s="64" customFormat="1" ht="14.25" x14ac:dyDescent="0.2"/>
    <row r="57" s="64" customFormat="1" ht="14.25" x14ac:dyDescent="0.2"/>
    <row r="58" s="64" customFormat="1" ht="14.25" x14ac:dyDescent="0.2"/>
    <row r="59" s="64" customFormat="1" ht="14.25" x14ac:dyDescent="0.2"/>
    <row r="60" s="64" customFormat="1" ht="14.25" x14ac:dyDescent="0.2"/>
    <row r="61" s="64" customFormat="1" ht="14.25" x14ac:dyDescent="0.2"/>
    <row r="62" s="64" customFormat="1" ht="14.25" x14ac:dyDescent="0.2"/>
    <row r="63" s="64" customFormat="1" ht="14.25" x14ac:dyDescent="0.2"/>
    <row r="64" s="64" customFormat="1" ht="14.25" x14ac:dyDescent="0.2"/>
    <row r="65" s="64" customFormat="1" ht="14.25" x14ac:dyDescent="0.2"/>
    <row r="66" s="64" customFormat="1" ht="14.25" x14ac:dyDescent="0.2"/>
    <row r="67" s="64" customFormat="1" ht="14.25" x14ac:dyDescent="0.2"/>
    <row r="68" s="64" customFormat="1" ht="14.25" x14ac:dyDescent="0.2"/>
    <row r="69" s="64" customFormat="1" ht="14.25" x14ac:dyDescent="0.2"/>
    <row r="70" s="64" customFormat="1" ht="14.25" x14ac:dyDescent="0.2"/>
    <row r="71" s="64" customFormat="1" ht="14.25" x14ac:dyDescent="0.2"/>
    <row r="72" s="64" customFormat="1" ht="14.25" x14ac:dyDescent="0.2"/>
    <row r="73" s="64" customFormat="1" ht="14.25" x14ac:dyDescent="0.2"/>
    <row r="74" s="64" customFormat="1" ht="14.25" x14ac:dyDescent="0.2"/>
    <row r="75" s="64" customFormat="1" ht="14.25" x14ac:dyDescent="0.2"/>
    <row r="76" s="64" customFormat="1" ht="14.25" x14ac:dyDescent="0.2"/>
    <row r="77" s="64" customFormat="1" ht="14.25" x14ac:dyDescent="0.2"/>
    <row r="78" s="64" customFormat="1" ht="14.25" x14ac:dyDescent="0.2"/>
    <row r="79" s="64" customFormat="1" ht="14.25" x14ac:dyDescent="0.2"/>
    <row r="80" s="64" customFormat="1" ht="14.25" x14ac:dyDescent="0.2"/>
    <row r="81" s="64" customFormat="1" ht="14.25" x14ac:dyDescent="0.2"/>
    <row r="82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8D6A-6241-41BB-B6A3-F59164538DF9}">
  <sheetPr>
    <tabColor rgb="FF00B050"/>
  </sheetPr>
  <dimension ref="A1:AF65"/>
  <sheetViews>
    <sheetView topLeftCell="A19" zoomScaleNormal="100" workbookViewId="0">
      <selection activeCell="L37" sqref="L37"/>
    </sheetView>
  </sheetViews>
  <sheetFormatPr defaultRowHeight="15" x14ac:dyDescent="0.25"/>
  <cols>
    <col min="10" max="10" width="9.85546875" customWidth="1"/>
    <col min="12" max="12" width="12.42578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381</v>
      </c>
      <c r="E8" s="225"/>
      <c r="F8" s="225"/>
      <c r="G8" s="225"/>
      <c r="H8" s="225"/>
      <c r="I8" s="225"/>
      <c r="J8" s="49"/>
      <c r="K8" s="48" t="s">
        <v>24</v>
      </c>
      <c r="L8" s="50" t="s">
        <v>380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H44</f>
        <v>28.742406750617288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37</v>
      </c>
    </row>
    <row r="12" spans="1:12" s="64" customFormat="1" ht="14.25" x14ac:dyDescent="0.2">
      <c r="B12" s="68" t="s">
        <v>238</v>
      </c>
    </row>
    <row r="13" spans="1:12" s="64" customFormat="1" ht="14.25" x14ac:dyDescent="0.2"/>
    <row r="14" spans="1:12" s="64" customFormat="1" ht="14.25" x14ac:dyDescent="0.2">
      <c r="B14" s="64" t="s">
        <v>161</v>
      </c>
      <c r="G14" s="65" t="s">
        <v>68</v>
      </c>
      <c r="H14" s="65">
        <f>1</f>
        <v>1</v>
      </c>
      <c r="I14" s="65" t="s">
        <v>115</v>
      </c>
    </row>
    <row r="15" spans="1:12" s="64" customFormat="1" ht="14.25" x14ac:dyDescent="0.2">
      <c r="B15" s="64" t="s">
        <v>156</v>
      </c>
      <c r="G15" s="65" t="s">
        <v>68</v>
      </c>
      <c r="H15" s="65">
        <v>2</v>
      </c>
      <c r="I15" s="65" t="s">
        <v>115</v>
      </c>
    </row>
    <row r="16" spans="1:12" s="64" customFormat="1" ht="14.25" x14ac:dyDescent="0.2">
      <c r="B16" s="64" t="s">
        <v>158</v>
      </c>
      <c r="G16" s="65" t="s">
        <v>68</v>
      </c>
      <c r="H16" s="65">
        <f>225+(5.875/12)</f>
        <v>225.48958333333334</v>
      </c>
      <c r="I16" s="65" t="s">
        <v>115</v>
      </c>
    </row>
    <row r="17" spans="2:10" s="64" customFormat="1" ht="14.25" x14ac:dyDescent="0.2">
      <c r="G17" s="65"/>
      <c r="H17" s="65"/>
      <c r="I17" s="65"/>
    </row>
    <row r="18" spans="2:10" s="64" customFormat="1" ht="14.25" x14ac:dyDescent="0.2">
      <c r="B18" s="64" t="s">
        <v>157</v>
      </c>
      <c r="G18" s="65" t="s">
        <v>68</v>
      </c>
      <c r="H18" s="65">
        <f>H14*H15</f>
        <v>2</v>
      </c>
      <c r="I18" s="65" t="s">
        <v>120</v>
      </c>
    </row>
    <row r="19" spans="2:10" s="64" customFormat="1" ht="14.25" x14ac:dyDescent="0.2">
      <c r="G19" s="65"/>
      <c r="H19" s="65"/>
      <c r="I19" s="65"/>
    </row>
    <row r="20" spans="2:10" s="64" customFormat="1" ht="14.25" x14ac:dyDescent="0.2">
      <c r="B20" s="64" t="s">
        <v>428</v>
      </c>
      <c r="G20" s="65" t="s">
        <v>68</v>
      </c>
      <c r="H20" s="65">
        <f>H16*H18</f>
        <v>450.97916666666669</v>
      </c>
      <c r="I20" s="65" t="s">
        <v>126</v>
      </c>
    </row>
    <row r="21" spans="2:10" s="64" customFormat="1" ht="14.25" x14ac:dyDescent="0.2">
      <c r="G21" s="65"/>
      <c r="H21" s="65"/>
      <c r="I21" s="65"/>
    </row>
    <row r="22" spans="2:10" s="64" customFormat="1" ht="14.25" x14ac:dyDescent="0.2">
      <c r="B22" s="68" t="s">
        <v>159</v>
      </c>
      <c r="G22" s="65"/>
      <c r="H22" s="65"/>
      <c r="I22" s="65"/>
    </row>
    <row r="23" spans="2:10" s="64" customFormat="1" ht="14.25" x14ac:dyDescent="0.2">
      <c r="G23" s="65"/>
      <c r="H23" s="65"/>
      <c r="I23" s="65"/>
    </row>
    <row r="24" spans="2:10" s="64" customFormat="1" ht="14.25" x14ac:dyDescent="0.2">
      <c r="B24" s="64" t="s">
        <v>160</v>
      </c>
      <c r="G24" s="65" t="s">
        <v>68</v>
      </c>
      <c r="H24" s="65">
        <v>45.457900000000002</v>
      </c>
      <c r="I24" s="65" t="s">
        <v>120</v>
      </c>
      <c r="J24" s="64" t="s">
        <v>163</v>
      </c>
    </row>
    <row r="25" spans="2:10" s="64" customFormat="1" ht="14.25" x14ac:dyDescent="0.2">
      <c r="B25" s="64" t="s">
        <v>161</v>
      </c>
      <c r="G25" s="65" t="s">
        <v>68</v>
      </c>
      <c r="H25" s="65">
        <v>1</v>
      </c>
      <c r="I25" s="65" t="s">
        <v>115</v>
      </c>
    </row>
    <row r="26" spans="2:10" s="64" customFormat="1" ht="14.25" x14ac:dyDescent="0.2">
      <c r="G26" s="65"/>
      <c r="H26" s="65"/>
      <c r="I26" s="65"/>
    </row>
    <row r="27" spans="2:10" s="64" customFormat="1" ht="14.25" x14ac:dyDescent="0.2">
      <c r="B27" s="64" t="s">
        <v>272</v>
      </c>
      <c r="G27" s="65" t="s">
        <v>68</v>
      </c>
      <c r="H27" s="65">
        <f>H24*H25*2</f>
        <v>90.915800000000004</v>
      </c>
      <c r="I27" s="65" t="s">
        <v>126</v>
      </c>
    </row>
    <row r="28" spans="2:10" s="64" customFormat="1" ht="14.25" x14ac:dyDescent="0.2">
      <c r="G28" s="65"/>
      <c r="H28" s="65"/>
      <c r="I28" s="65"/>
    </row>
    <row r="29" spans="2:10" s="64" customFormat="1" ht="14.25" x14ac:dyDescent="0.2">
      <c r="G29" s="65"/>
      <c r="H29" s="65"/>
      <c r="I29" s="136"/>
    </row>
    <row r="30" spans="2:10" s="64" customFormat="1" ht="14.25" x14ac:dyDescent="0.2">
      <c r="B30" s="64" t="s">
        <v>429</v>
      </c>
      <c r="G30" s="65" t="s">
        <v>68</v>
      </c>
      <c r="H30" s="73">
        <f>H20+H27</f>
        <v>541.89496666666673</v>
      </c>
      <c r="I30" s="136" t="s">
        <v>126</v>
      </c>
    </row>
    <row r="31" spans="2:10" s="64" customFormat="1" ht="14.25" x14ac:dyDescent="0.2">
      <c r="G31" s="65" t="s">
        <v>68</v>
      </c>
      <c r="H31" s="138">
        <f>H30/27</f>
        <v>20.070183950617288</v>
      </c>
      <c r="I31" s="136" t="s">
        <v>37</v>
      </c>
    </row>
    <row r="32" spans="2:10" s="64" customFormat="1" ht="14.25" x14ac:dyDescent="0.2">
      <c r="I32" s="136"/>
    </row>
    <row r="33" spans="2:24" s="64" customFormat="1" ht="14.25" x14ac:dyDescent="0.2">
      <c r="B33" s="68" t="s">
        <v>369</v>
      </c>
      <c r="I33" s="136"/>
    </row>
    <row r="34" spans="2:24" s="64" customFormat="1" ht="14.25" x14ac:dyDescent="0.2">
      <c r="I34" s="136"/>
      <c r="Q34" s="68" t="s">
        <v>369</v>
      </c>
      <c r="X34" s="161"/>
    </row>
    <row r="35" spans="2:24" s="64" customFormat="1" ht="14.25" x14ac:dyDescent="0.2">
      <c r="B35" s="64" t="s">
        <v>425</v>
      </c>
      <c r="G35" s="161" t="s">
        <v>68</v>
      </c>
      <c r="H35" s="73">
        <f>(0.75+0.42)*2.541667*20</f>
        <v>59.475007799999993</v>
      </c>
      <c r="I35" s="136" t="s">
        <v>126</v>
      </c>
      <c r="X35" s="161"/>
    </row>
    <row r="36" spans="2:24" s="64" customFormat="1" ht="14.25" x14ac:dyDescent="0.2">
      <c r="G36" s="161"/>
      <c r="H36" s="73"/>
      <c r="I36" s="161"/>
      <c r="X36" s="161"/>
    </row>
    <row r="37" spans="2:24" s="64" customFormat="1" ht="14.25" x14ac:dyDescent="0.2">
      <c r="B37" s="64" t="s">
        <v>426</v>
      </c>
      <c r="G37" s="161" t="s">
        <v>68</v>
      </c>
      <c r="H37" s="73">
        <v>25.6</v>
      </c>
      <c r="I37" s="161" t="s">
        <v>120</v>
      </c>
      <c r="X37" s="161"/>
    </row>
    <row r="38" spans="2:24" s="64" customFormat="1" ht="14.25" x14ac:dyDescent="0.2">
      <c r="B38" s="64" t="s">
        <v>140</v>
      </c>
      <c r="G38" s="161" t="s">
        <v>68</v>
      </c>
      <c r="H38" s="73">
        <v>2.25</v>
      </c>
      <c r="I38" s="161" t="s">
        <v>115</v>
      </c>
      <c r="X38" s="161"/>
    </row>
    <row r="39" spans="2:24" s="64" customFormat="1" ht="14.25" x14ac:dyDescent="0.2">
      <c r="G39" s="161"/>
      <c r="H39" s="73"/>
      <c r="I39" s="161"/>
      <c r="X39" s="161"/>
    </row>
    <row r="40" spans="2:24" s="64" customFormat="1" ht="14.25" x14ac:dyDescent="0.2">
      <c r="B40" s="64" t="s">
        <v>430</v>
      </c>
      <c r="G40" s="161" t="s">
        <v>68</v>
      </c>
      <c r="H40" s="73">
        <f>(H37*H38)</f>
        <v>57.6</v>
      </c>
      <c r="I40" s="161" t="s">
        <v>126</v>
      </c>
      <c r="X40" s="161"/>
    </row>
    <row r="41" spans="2:24" s="64" customFormat="1" ht="14.25" x14ac:dyDescent="0.2">
      <c r="G41" s="161"/>
      <c r="H41" s="73"/>
      <c r="I41" s="161"/>
      <c r="X41" s="161"/>
    </row>
    <row r="42" spans="2:24" s="64" customFormat="1" ht="14.25" x14ac:dyDescent="0.2">
      <c r="B42" s="64" t="s">
        <v>427</v>
      </c>
      <c r="G42" s="161" t="s">
        <v>68</v>
      </c>
      <c r="H42" s="73">
        <f>((H35+H40)*2)/27</f>
        <v>8.6722228000000001</v>
      </c>
      <c r="I42" s="161" t="s">
        <v>37</v>
      </c>
      <c r="X42" s="161"/>
    </row>
    <row r="43" spans="2:24" s="64" customFormat="1" ht="14.25" x14ac:dyDescent="0.2">
      <c r="G43" s="161"/>
      <c r="H43" s="73"/>
      <c r="I43" s="161"/>
      <c r="X43" s="161"/>
    </row>
    <row r="44" spans="2:24" s="64" customFormat="1" x14ac:dyDescent="0.25">
      <c r="B44" s="64" t="s">
        <v>373</v>
      </c>
      <c r="G44" s="161" t="s">
        <v>68</v>
      </c>
      <c r="H44" s="137">
        <f>H31+H42</f>
        <v>28.742406750617288</v>
      </c>
      <c r="I44" s="135" t="s">
        <v>37</v>
      </c>
      <c r="Q44" s="64" t="s">
        <v>375</v>
      </c>
      <c r="V44" s="64" t="s">
        <v>68</v>
      </c>
      <c r="W44" s="73">
        <f>(0.75+0.42)*2.17*10</f>
        <v>25.388999999999999</v>
      </c>
      <c r="X44" s="161" t="s">
        <v>126</v>
      </c>
    </row>
    <row r="45" spans="2:24" s="64" customFormat="1" ht="14.25" x14ac:dyDescent="0.2">
      <c r="Q45" s="64" t="s">
        <v>376</v>
      </c>
      <c r="V45" s="64" t="s">
        <v>68</v>
      </c>
      <c r="W45" s="73">
        <f>1.875*2.17*10</f>
        <v>40.6875</v>
      </c>
      <c r="X45" s="161" t="s">
        <v>126</v>
      </c>
    </row>
    <row r="46" spans="2:24" s="64" customFormat="1" ht="14.25" x14ac:dyDescent="0.2">
      <c r="Q46" s="64" t="s">
        <v>377</v>
      </c>
      <c r="V46" s="64" t="s">
        <v>68</v>
      </c>
      <c r="W46" s="73">
        <f>10.64*1.875</f>
        <v>19.950000000000003</v>
      </c>
      <c r="X46" s="161" t="s">
        <v>126</v>
      </c>
    </row>
    <row r="47" spans="2:24" s="64" customFormat="1" ht="14.25" x14ac:dyDescent="0.2">
      <c r="Q47" s="64" t="s">
        <v>378</v>
      </c>
      <c r="V47" s="64" t="s">
        <v>68</v>
      </c>
      <c r="W47" s="73">
        <f>0.583*10*2.17/2</f>
        <v>6.3255499999999998</v>
      </c>
      <c r="X47" s="161" t="s">
        <v>126</v>
      </c>
    </row>
    <row r="48" spans="2:24" s="64" customFormat="1" ht="14.25" x14ac:dyDescent="0.2">
      <c r="W48" s="73"/>
      <c r="X48" s="161"/>
    </row>
    <row r="49" spans="2:32" s="64" customFormat="1" ht="14.25" x14ac:dyDescent="0.2">
      <c r="H49" s="73"/>
      <c r="I49" s="136"/>
      <c r="Q49" s="64" t="s">
        <v>190</v>
      </c>
      <c r="V49" s="64" t="s">
        <v>68</v>
      </c>
      <c r="W49" s="73">
        <f>W44+W45-W46-W47</f>
        <v>39.800949999999993</v>
      </c>
      <c r="X49" s="161" t="s">
        <v>126</v>
      </c>
      <c r="Y49" s="64" t="s">
        <v>379</v>
      </c>
    </row>
    <row r="50" spans="2:32" s="64" customFormat="1" ht="14.25" x14ac:dyDescent="0.2">
      <c r="W50" s="73"/>
      <c r="X50" s="161"/>
    </row>
    <row r="51" spans="2:32" s="64" customFormat="1" ht="14.25" x14ac:dyDescent="0.2">
      <c r="H51" s="161"/>
      <c r="Q51" s="64" t="s">
        <v>310</v>
      </c>
      <c r="V51" s="64" t="s">
        <v>68</v>
      </c>
      <c r="W51" s="73">
        <f>(W49*2)/27</f>
        <v>2.9482185185185181</v>
      </c>
      <c r="X51" s="64" t="s">
        <v>37</v>
      </c>
    </row>
    <row r="52" spans="2:32" s="64" customFormat="1" ht="14.25" x14ac:dyDescent="0.2">
      <c r="W52" s="161"/>
    </row>
    <row r="53" spans="2:32" s="64" customFormat="1" x14ac:dyDescent="0.25">
      <c r="Q53" s="64" t="s">
        <v>373</v>
      </c>
      <c r="V53" s="64" t="s">
        <v>68</v>
      </c>
      <c r="W53" s="137">
        <f>H31+W51</f>
        <v>23.018402469135808</v>
      </c>
      <c r="X53" s="161" t="s">
        <v>37</v>
      </c>
      <c r="AC53" s="135" t="s">
        <v>68</v>
      </c>
      <c r="AD53" s="135">
        <v>23.341799999999999</v>
      </c>
      <c r="AE53" s="135" t="s">
        <v>120</v>
      </c>
      <c r="AF53" s="64" t="s">
        <v>374</v>
      </c>
    </row>
    <row r="54" spans="2:32" s="64" customFormat="1" ht="14.25" x14ac:dyDescent="0.2">
      <c r="X54" s="64" t="s">
        <v>370</v>
      </c>
      <c r="AC54" s="135" t="s">
        <v>68</v>
      </c>
      <c r="AD54" s="135">
        <v>1</v>
      </c>
      <c r="AE54" s="135" t="s">
        <v>115</v>
      </c>
    </row>
    <row r="55" spans="2:32" s="64" customFormat="1" ht="14.25" x14ac:dyDescent="0.2">
      <c r="AC55" s="135"/>
      <c r="AD55" s="135"/>
      <c r="AE55" s="135"/>
    </row>
    <row r="56" spans="2:32" s="64" customFormat="1" ht="14.25" x14ac:dyDescent="0.2">
      <c r="X56" s="64" t="s">
        <v>371</v>
      </c>
      <c r="AC56" s="135" t="s">
        <v>68</v>
      </c>
      <c r="AD56" s="135">
        <f>AD53*AD54</f>
        <v>23.341799999999999</v>
      </c>
      <c r="AE56" s="135" t="s">
        <v>126</v>
      </c>
    </row>
    <row r="57" spans="2:32" s="64" customFormat="1" ht="14.25" x14ac:dyDescent="0.2">
      <c r="AC57" s="135"/>
      <c r="AD57" s="135"/>
      <c r="AE57" s="135"/>
    </row>
    <row r="58" spans="2:32" s="64" customFormat="1" ht="14.25" x14ac:dyDescent="0.2">
      <c r="X58" s="64" t="s">
        <v>372</v>
      </c>
      <c r="AC58" s="135" t="s">
        <v>68</v>
      </c>
      <c r="AD58" s="138">
        <f>(2*AD56)/27</f>
        <v>1.7290222222222222</v>
      </c>
      <c r="AE58" s="135" t="s">
        <v>37</v>
      </c>
    </row>
    <row r="59" spans="2:32" s="64" customFormat="1" ht="14.25" x14ac:dyDescent="0.2">
      <c r="B59" s="64" t="s">
        <v>376</v>
      </c>
      <c r="G59" s="64" t="s">
        <v>68</v>
      </c>
      <c r="H59" s="73">
        <f>1.875*2.17*10</f>
        <v>40.6875</v>
      </c>
      <c r="I59" s="136" t="s">
        <v>126</v>
      </c>
    </row>
    <row r="60" spans="2:32" s="64" customFormat="1" ht="14.25" x14ac:dyDescent="0.2">
      <c r="B60" s="64" t="s">
        <v>377</v>
      </c>
      <c r="G60" s="64" t="s">
        <v>68</v>
      </c>
      <c r="H60" s="73">
        <f>10.64*1.875</f>
        <v>19.950000000000003</v>
      </c>
      <c r="I60" s="136" t="s">
        <v>126</v>
      </c>
    </row>
    <row r="61" spans="2:32" s="64" customFormat="1" ht="14.25" x14ac:dyDescent="0.2">
      <c r="B61" s="64" t="s">
        <v>378</v>
      </c>
      <c r="G61" s="64" t="s">
        <v>68</v>
      </c>
      <c r="H61" s="73">
        <f>0.583*10*2.17/2</f>
        <v>6.3255499999999998</v>
      </c>
      <c r="I61" s="136" t="s">
        <v>126</v>
      </c>
    </row>
    <row r="62" spans="2:32" s="64" customFormat="1" ht="14.25" x14ac:dyDescent="0.2">
      <c r="H62" s="73"/>
      <c r="I62" s="136"/>
    </row>
    <row r="63" spans="2:32" s="64" customFormat="1" ht="14.25" x14ac:dyDescent="0.2">
      <c r="B63" s="64" t="s">
        <v>190</v>
      </c>
      <c r="G63" s="64" t="s">
        <v>68</v>
      </c>
      <c r="H63" s="73">
        <f>H35+H59-H60-H61</f>
        <v>73.886957799999976</v>
      </c>
      <c r="I63" s="136" t="s">
        <v>126</v>
      </c>
      <c r="J63" s="64" t="s">
        <v>379</v>
      </c>
    </row>
    <row r="64" spans="2:32" s="64" customFormat="1" ht="14.25" x14ac:dyDescent="0.2"/>
    <row r="65" spans="2:9" s="64" customFormat="1" ht="14.25" x14ac:dyDescent="0.2">
      <c r="B65" s="64" t="s">
        <v>310</v>
      </c>
      <c r="G65" s="64" t="s">
        <v>68</v>
      </c>
      <c r="H65" s="73">
        <f>(H63*2)/27</f>
        <v>5.4731079851851838</v>
      </c>
      <c r="I65" s="64" t="s">
        <v>37</v>
      </c>
    </row>
  </sheetData>
  <mergeCells count="1">
    <mergeCell ref="D8:I10"/>
  </mergeCells>
  <pageMargins left="0.7" right="0.7" top="0.75" bottom="0.75" header="0.3" footer="0.3"/>
  <pageSetup scale="7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3A89-D0E6-4F96-95A8-273594D39975}">
  <sheetPr>
    <tabColor rgb="FF00B050"/>
  </sheetPr>
  <dimension ref="A1:L44"/>
  <sheetViews>
    <sheetView view="pageBreakPreview" topLeftCell="A10" zoomScaleNormal="100" zoomScaleSheetLayoutView="100" workbookViewId="0">
      <selection activeCell="X32" sqref="X32"/>
    </sheetView>
  </sheetViews>
  <sheetFormatPr defaultRowHeight="15" x14ac:dyDescent="0.25"/>
  <cols>
    <col min="10" max="10" width="9.85546875" customWidth="1"/>
    <col min="12" max="12" width="9.710937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39</v>
      </c>
      <c r="E8" s="225"/>
      <c r="F8" s="225"/>
      <c r="G8" s="225"/>
      <c r="H8" s="225"/>
      <c r="I8" s="225"/>
      <c r="J8" s="49"/>
      <c r="K8" s="48" t="s">
        <v>24</v>
      </c>
      <c r="L8" s="50" t="s">
        <v>40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F44</f>
        <v>23.834762906951099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37</v>
      </c>
    </row>
    <row r="12" spans="1:12" s="64" customFormat="1" ht="14.25" x14ac:dyDescent="0.2">
      <c r="B12" s="68" t="s">
        <v>133</v>
      </c>
    </row>
    <row r="14" spans="1:12" s="64" customFormat="1" ht="14.25" x14ac:dyDescent="0.2">
      <c r="B14" s="64" t="s">
        <v>117</v>
      </c>
      <c r="E14" s="65" t="s">
        <v>68</v>
      </c>
      <c r="F14" s="65">
        <f>3</f>
        <v>3</v>
      </c>
    </row>
    <row r="15" spans="1:12" s="64" customFormat="1" ht="14.25" x14ac:dyDescent="0.2">
      <c r="E15" s="65"/>
    </row>
    <row r="16" spans="1:12" s="64" customFormat="1" ht="14.25" x14ac:dyDescent="0.2">
      <c r="B16" s="64" t="s">
        <v>127</v>
      </c>
      <c r="E16" s="65" t="s">
        <v>68</v>
      </c>
      <c r="F16" s="65">
        <f>602.33-3.25-580.18-3</f>
        <v>15.900000000000091</v>
      </c>
      <c r="G16" s="65" t="s">
        <v>115</v>
      </c>
    </row>
    <row r="17" spans="2:7" s="64" customFormat="1" ht="14.25" x14ac:dyDescent="0.2">
      <c r="B17" s="64" t="s">
        <v>128</v>
      </c>
      <c r="E17" s="65" t="s">
        <v>68</v>
      </c>
      <c r="F17" s="65">
        <v>3</v>
      </c>
      <c r="G17" s="65" t="s">
        <v>115</v>
      </c>
    </row>
    <row r="18" spans="2:7" s="64" customFormat="1" ht="14.25" x14ac:dyDescent="0.2">
      <c r="E18" s="65"/>
      <c r="F18" s="65"/>
      <c r="G18" s="65"/>
    </row>
    <row r="19" spans="2:7" s="64" customFormat="1" ht="14.25" x14ac:dyDescent="0.2">
      <c r="B19" s="64" t="s">
        <v>131</v>
      </c>
      <c r="E19" s="65" t="s">
        <v>68</v>
      </c>
      <c r="F19" s="65">
        <f>PI()/4 * (F17)^2 * F16</f>
        <v>112.39047718217549</v>
      </c>
      <c r="G19" s="65" t="s">
        <v>126</v>
      </c>
    </row>
    <row r="20" spans="2:7" s="64" customFormat="1" ht="14.25" x14ac:dyDescent="0.2">
      <c r="E20" s="65"/>
      <c r="F20" s="65"/>
      <c r="G20" s="65"/>
    </row>
    <row r="21" spans="2:7" s="64" customFormat="1" ht="14.25" x14ac:dyDescent="0.2">
      <c r="B21" s="64" t="s">
        <v>129</v>
      </c>
      <c r="E21" s="65" t="s">
        <v>68</v>
      </c>
      <c r="F21" s="65">
        <f>602.61-3.25-578.46-3</f>
        <v>17.899999999999977</v>
      </c>
      <c r="G21" s="65" t="s">
        <v>115</v>
      </c>
    </row>
    <row r="22" spans="2:7" s="64" customFormat="1" ht="14.25" x14ac:dyDescent="0.2">
      <c r="B22" s="64" t="s">
        <v>130</v>
      </c>
      <c r="E22" s="65" t="s">
        <v>68</v>
      </c>
      <c r="F22" s="65">
        <v>3</v>
      </c>
      <c r="G22" s="65" t="s">
        <v>115</v>
      </c>
    </row>
    <row r="23" spans="2:7" s="64" customFormat="1" ht="14.25" x14ac:dyDescent="0.2">
      <c r="E23" s="65"/>
      <c r="F23" s="65"/>
      <c r="G23" s="65"/>
    </row>
    <row r="24" spans="2:7" s="64" customFormat="1" ht="14.25" x14ac:dyDescent="0.2">
      <c r="B24" s="64" t="s">
        <v>131</v>
      </c>
      <c r="E24" s="65" t="s">
        <v>68</v>
      </c>
      <c r="F24" s="65">
        <f>PI()/4 * (F22)^2 * F21</f>
        <v>126.52764412332876</v>
      </c>
      <c r="G24" s="65" t="s">
        <v>126</v>
      </c>
    </row>
    <row r="25" spans="2:7" s="64" customFormat="1" ht="14.25" x14ac:dyDescent="0.2">
      <c r="E25" s="65"/>
      <c r="F25" s="65"/>
      <c r="G25" s="65"/>
    </row>
    <row r="26" spans="2:7" s="64" customFormat="1" ht="14.25" x14ac:dyDescent="0.2">
      <c r="B26" s="64" t="s">
        <v>241</v>
      </c>
      <c r="E26" s="65" t="s">
        <v>68</v>
      </c>
      <c r="F26" s="65">
        <f>F16</f>
        <v>15.900000000000091</v>
      </c>
      <c r="G26" s="65" t="s">
        <v>115</v>
      </c>
    </row>
    <row r="27" spans="2:7" s="64" customFormat="1" ht="14.25" x14ac:dyDescent="0.2">
      <c r="B27" s="64" t="s">
        <v>242</v>
      </c>
      <c r="E27" s="65" t="s">
        <v>68</v>
      </c>
      <c r="F27" s="65">
        <v>3</v>
      </c>
      <c r="G27" s="65" t="s">
        <v>115</v>
      </c>
    </row>
    <row r="28" spans="2:7" s="64" customFormat="1" ht="14.25" x14ac:dyDescent="0.2"/>
    <row r="29" spans="2:7" s="64" customFormat="1" ht="14.25" x14ac:dyDescent="0.2">
      <c r="B29" s="64" t="s">
        <v>131</v>
      </c>
      <c r="E29" s="65" t="s">
        <v>68</v>
      </c>
      <c r="F29" s="65">
        <f>PI()/4 * (F27)^2 * F26</f>
        <v>112.39047718217549</v>
      </c>
      <c r="G29" s="65" t="s">
        <v>126</v>
      </c>
    </row>
    <row r="30" spans="2:7" s="64" customFormat="1" ht="14.25" x14ac:dyDescent="0.2"/>
    <row r="31" spans="2:7" s="64" customFormat="1" ht="14.25" x14ac:dyDescent="0.2">
      <c r="B31" s="68" t="s">
        <v>132</v>
      </c>
    </row>
    <row r="32" spans="2:7" s="64" customFormat="1" ht="14.25" x14ac:dyDescent="0.2"/>
    <row r="33" spans="2:8" s="64" customFormat="1" ht="14.25" x14ac:dyDescent="0.2">
      <c r="B33" s="64" t="s">
        <v>134</v>
      </c>
      <c r="E33" s="64" t="s">
        <v>68</v>
      </c>
      <c r="F33" s="65">
        <f>32.47</f>
        <v>32.47</v>
      </c>
      <c r="G33" s="65" t="s">
        <v>120</v>
      </c>
    </row>
    <row r="34" spans="2:8" x14ac:dyDescent="0.25">
      <c r="B34" s="64" t="s">
        <v>135</v>
      </c>
      <c r="E34" s="69" t="s">
        <v>68</v>
      </c>
      <c r="F34" s="65">
        <v>3</v>
      </c>
      <c r="G34" s="65" t="s">
        <v>115</v>
      </c>
    </row>
    <row r="35" spans="2:8" x14ac:dyDescent="0.25">
      <c r="B35" s="64"/>
      <c r="E35" s="69"/>
      <c r="F35" s="65"/>
      <c r="G35" s="65"/>
    </row>
    <row r="36" spans="2:8" x14ac:dyDescent="0.25">
      <c r="B36" s="64" t="s">
        <v>131</v>
      </c>
      <c r="C36" s="64"/>
      <c r="D36" s="64"/>
      <c r="E36" s="65" t="s">
        <v>68</v>
      </c>
      <c r="F36" s="65">
        <f>F33*F34</f>
        <v>97.41</v>
      </c>
      <c r="G36" s="65" t="s">
        <v>126</v>
      </c>
    </row>
    <row r="37" spans="2:8" x14ac:dyDescent="0.25">
      <c r="E37" s="69"/>
      <c r="F37" s="70"/>
      <c r="G37" s="70"/>
    </row>
    <row r="38" spans="2:8" x14ac:dyDescent="0.25">
      <c r="B38" s="64" t="s">
        <v>136</v>
      </c>
      <c r="C38" s="64"/>
      <c r="D38" s="64"/>
      <c r="E38" s="64" t="s">
        <v>68</v>
      </c>
      <c r="F38" s="65">
        <f>32.47</f>
        <v>32.47</v>
      </c>
      <c r="G38" s="65" t="s">
        <v>120</v>
      </c>
    </row>
    <row r="39" spans="2:8" x14ac:dyDescent="0.25">
      <c r="B39" s="64" t="s">
        <v>135</v>
      </c>
      <c r="E39" s="69" t="s">
        <v>68</v>
      </c>
      <c r="F39" s="65">
        <v>3</v>
      </c>
      <c r="G39" s="65" t="s">
        <v>115</v>
      </c>
    </row>
    <row r="41" spans="2:8" x14ac:dyDescent="0.25">
      <c r="B41" s="64" t="s">
        <v>131</v>
      </c>
      <c r="C41" s="64"/>
      <c r="D41" s="64"/>
      <c r="E41" s="65" t="s">
        <v>68</v>
      </c>
      <c r="F41" s="65">
        <f>F38*F39</f>
        <v>97.41</v>
      </c>
      <c r="G41" s="65" t="s">
        <v>126</v>
      </c>
    </row>
    <row r="43" spans="2:8" x14ac:dyDescent="0.25">
      <c r="B43" s="64" t="s">
        <v>137</v>
      </c>
      <c r="E43" s="64" t="s">
        <v>68</v>
      </c>
      <c r="F43" s="71">
        <f>F41+F36+F36+F29+F24+F19</f>
        <v>643.53859848767968</v>
      </c>
      <c r="G43" s="65" t="s">
        <v>126</v>
      </c>
      <c r="H43" s="121"/>
    </row>
    <row r="44" spans="2:8" x14ac:dyDescent="0.25">
      <c r="E44" s="64"/>
      <c r="F44" s="72">
        <f>F43/27</f>
        <v>23.834762906951099</v>
      </c>
      <c r="G44" s="65" t="s">
        <v>37</v>
      </c>
    </row>
  </sheetData>
  <mergeCells count="1">
    <mergeCell ref="D8:I10"/>
  </mergeCells>
  <pageMargins left="0.7" right="0.7" top="0.75" bottom="0.75" header="0.3" footer="0.3"/>
  <pageSetup scale="80" orientation="landscape" r:id="rId1"/>
  <colBreaks count="1" manualBreakCount="1">
    <brk id="1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D1E1C-72EF-4D28-9918-EC2B6A15BF89}">
  <sheetPr>
    <tabColor rgb="FF00B050"/>
  </sheetPr>
  <dimension ref="A1:X85"/>
  <sheetViews>
    <sheetView view="pageBreakPreview" topLeftCell="A13" zoomScaleNormal="100" zoomScaleSheetLayoutView="100" workbookViewId="0">
      <selection activeCell="Q41" sqref="Q41"/>
    </sheetView>
  </sheetViews>
  <sheetFormatPr defaultRowHeight="15" x14ac:dyDescent="0.25"/>
  <cols>
    <col min="6" max="6" width="9.7109375" customWidth="1"/>
    <col min="10" max="10" width="9.85546875" customWidth="1"/>
    <col min="12" max="12" width="10.28515625" customWidth="1"/>
  </cols>
  <sheetData>
    <row r="1" spans="1:24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24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24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24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24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24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x14ac:dyDescent="0.25">
      <c r="N7" s="64"/>
      <c r="O7" s="64"/>
      <c r="P7" s="109" t="s">
        <v>170</v>
      </c>
      <c r="Q7" s="109"/>
      <c r="R7" s="109"/>
      <c r="S7" s="110" t="s">
        <v>68</v>
      </c>
      <c r="T7" s="110">
        <v>10.48</v>
      </c>
      <c r="U7" s="110" t="s">
        <v>120</v>
      </c>
      <c r="V7" s="64"/>
      <c r="W7" s="64"/>
      <c r="X7" s="64"/>
    </row>
    <row r="8" spans="1:24" x14ac:dyDescent="0.25">
      <c r="C8" s="48" t="s">
        <v>23</v>
      </c>
      <c r="D8" s="225" t="s">
        <v>41</v>
      </c>
      <c r="E8" s="225"/>
      <c r="F8" s="225"/>
      <c r="G8" s="225"/>
      <c r="H8" s="225"/>
      <c r="I8" s="225"/>
      <c r="J8" s="49"/>
      <c r="K8" s="48" t="s">
        <v>24</v>
      </c>
      <c r="L8" s="50" t="s">
        <v>42</v>
      </c>
      <c r="N8" s="64"/>
      <c r="O8" s="64"/>
      <c r="P8" s="109" t="s">
        <v>189</v>
      </c>
      <c r="Q8" s="109"/>
      <c r="R8" s="109"/>
      <c r="S8" s="110" t="s">
        <v>68</v>
      </c>
      <c r="T8" s="111">
        <f>AVERAGE(4+(5.6875/12), 4+(3.25/12))</f>
        <v>4.372395833333333</v>
      </c>
      <c r="U8" s="110" t="s">
        <v>115</v>
      </c>
      <c r="V8" s="64"/>
      <c r="W8" s="64"/>
      <c r="X8" s="64"/>
    </row>
    <row r="9" spans="1:24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ROUNDUP(F42, 0)</f>
        <v>19</v>
      </c>
      <c r="N9" s="64"/>
      <c r="O9" s="64"/>
      <c r="P9" s="109"/>
      <c r="Q9" s="109"/>
      <c r="R9" s="109"/>
      <c r="S9" s="110"/>
      <c r="T9" s="110"/>
      <c r="U9" s="110"/>
      <c r="V9" s="64"/>
      <c r="W9" s="64"/>
      <c r="X9" s="64"/>
    </row>
    <row r="10" spans="1:24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37</v>
      </c>
      <c r="N10" s="64"/>
      <c r="O10" s="64"/>
      <c r="P10" s="109" t="s">
        <v>190</v>
      </c>
      <c r="Q10" s="109"/>
      <c r="R10" s="109"/>
      <c r="S10" s="110" t="s">
        <v>68</v>
      </c>
      <c r="T10" s="111">
        <f>T7*T8</f>
        <v>45.822708333333331</v>
      </c>
      <c r="U10" s="110" t="s">
        <v>126</v>
      </c>
      <c r="V10" s="64"/>
      <c r="W10" s="64"/>
      <c r="X10" s="64"/>
    </row>
    <row r="11" spans="1:24" s="64" customFormat="1" ht="14.25" x14ac:dyDescent="0.2"/>
    <row r="12" spans="1:24" s="64" customFormat="1" ht="14.25" x14ac:dyDescent="0.2">
      <c r="B12" s="68" t="s">
        <v>192</v>
      </c>
    </row>
    <row r="13" spans="1:24" s="64" customFormat="1" ht="14.25" x14ac:dyDescent="0.2">
      <c r="B13" s="68"/>
      <c r="O13" s="109" t="s">
        <v>170</v>
      </c>
      <c r="P13" s="109"/>
      <c r="Q13" s="109"/>
      <c r="R13" s="110" t="s">
        <v>68</v>
      </c>
      <c r="S13" s="110">
        <f>16.36</f>
        <v>16.36</v>
      </c>
      <c r="T13" s="110" t="s">
        <v>120</v>
      </c>
      <c r="U13" s="109" t="s">
        <v>163</v>
      </c>
      <c r="V13" s="109"/>
      <c r="W13" s="109"/>
    </row>
    <row r="14" spans="1:24" s="64" customFormat="1" ht="14.25" x14ac:dyDescent="0.2">
      <c r="B14" s="68" t="s">
        <v>168</v>
      </c>
      <c r="O14" s="109" t="s">
        <v>189</v>
      </c>
      <c r="P14" s="109"/>
      <c r="Q14" s="109"/>
      <c r="R14" s="110" t="s">
        <v>68</v>
      </c>
      <c r="S14" s="111">
        <f>AVERAGE(4+(3.5/12), 3+(9.5/12), 3+(11.5/12), 3+(9.5/12))</f>
        <v>3.9583333333333335</v>
      </c>
      <c r="T14" s="110" t="s">
        <v>115</v>
      </c>
      <c r="U14" s="109"/>
      <c r="V14" s="109"/>
      <c r="W14" s="109"/>
    </row>
    <row r="15" spans="1:24" s="64" customFormat="1" ht="14.25" x14ac:dyDescent="0.2">
      <c r="B15" s="68"/>
      <c r="O15" s="109"/>
      <c r="P15" s="109"/>
      <c r="Q15" s="109"/>
      <c r="R15" s="110"/>
      <c r="S15" s="111"/>
      <c r="T15" s="110"/>
      <c r="U15" s="109"/>
      <c r="V15" s="109"/>
      <c r="W15" s="109"/>
    </row>
    <row r="16" spans="1:24" s="64" customFormat="1" ht="14.25" x14ac:dyDescent="0.2">
      <c r="B16" s="68" t="s">
        <v>169</v>
      </c>
      <c r="O16" s="109" t="s">
        <v>190</v>
      </c>
      <c r="P16" s="109"/>
      <c r="Q16" s="109"/>
      <c r="R16" s="110" t="s">
        <v>68</v>
      </c>
      <c r="S16" s="111">
        <f>S13*S14</f>
        <v>64.75833333333334</v>
      </c>
      <c r="T16" s="110" t="s">
        <v>126</v>
      </c>
      <c r="U16" s="109"/>
      <c r="V16" s="109"/>
      <c r="W16" s="109"/>
    </row>
    <row r="17" spans="2:24" s="64" customFormat="1" ht="14.25" x14ac:dyDescent="0.2">
      <c r="B17" s="68"/>
    </row>
    <row r="18" spans="2:24" s="64" customFormat="1" ht="14.25" x14ac:dyDescent="0.2">
      <c r="B18" s="64" t="s">
        <v>170</v>
      </c>
      <c r="E18" s="97" t="s">
        <v>68</v>
      </c>
      <c r="F18" s="97">
        <v>10.48</v>
      </c>
      <c r="G18" s="97" t="s">
        <v>120</v>
      </c>
      <c r="H18" s="64" t="s">
        <v>328</v>
      </c>
    </row>
    <row r="19" spans="2:24" s="64" customFormat="1" ht="14.25" x14ac:dyDescent="0.2">
      <c r="B19" s="64" t="s">
        <v>189</v>
      </c>
      <c r="E19" s="97" t="s">
        <v>68</v>
      </c>
      <c r="F19" s="73">
        <f>AVERAGE(4+(5.6875/12), 4+(3.25/12))</f>
        <v>4.372395833333333</v>
      </c>
      <c r="G19" s="97" t="s">
        <v>115</v>
      </c>
    </row>
    <row r="20" spans="2:24" s="64" customFormat="1" ht="14.25" x14ac:dyDescent="0.2">
      <c r="B20" s="68"/>
      <c r="P20" s="64">
        <f>248.24/27</f>
        <v>9.1940740740740736</v>
      </c>
    </row>
    <row r="21" spans="2:24" s="64" customFormat="1" ht="14.25" x14ac:dyDescent="0.2">
      <c r="B21" s="64" t="s">
        <v>190</v>
      </c>
      <c r="E21" s="97" t="s">
        <v>68</v>
      </c>
      <c r="F21" s="73">
        <f>F18*F19</f>
        <v>45.822708333333331</v>
      </c>
      <c r="G21" s="97" t="s">
        <v>126</v>
      </c>
    </row>
    <row r="22" spans="2:24" s="64" customFormat="1" ht="14.25" x14ac:dyDescent="0.2">
      <c r="B22" s="68"/>
    </row>
    <row r="23" spans="2:24" s="64" customFormat="1" ht="14.25" x14ac:dyDescent="0.2">
      <c r="B23" s="68" t="s">
        <v>188</v>
      </c>
      <c r="E23" s="65"/>
      <c r="F23" s="65"/>
      <c r="G23" s="65"/>
    </row>
    <row r="24" spans="2:24" s="64" customFormat="1" ht="14.25" x14ac:dyDescent="0.2">
      <c r="B24" s="68"/>
      <c r="E24" s="65"/>
      <c r="F24" s="65"/>
      <c r="G24" s="65"/>
    </row>
    <row r="25" spans="2:24" s="64" customFormat="1" ht="14.25" x14ac:dyDescent="0.2">
      <c r="B25" s="89" t="s">
        <v>170</v>
      </c>
      <c r="C25" s="89"/>
      <c r="D25" s="89"/>
      <c r="E25" s="112" t="s">
        <v>68</v>
      </c>
      <c r="F25" s="112">
        <v>26.8</v>
      </c>
      <c r="G25" s="112" t="s">
        <v>120</v>
      </c>
      <c r="H25" s="64" t="s">
        <v>329</v>
      </c>
      <c r="I25" s="89"/>
      <c r="J25" s="89"/>
    </row>
    <row r="26" spans="2:24" s="64" customFormat="1" ht="14.25" x14ac:dyDescent="0.2">
      <c r="B26" s="89" t="s">
        <v>189</v>
      </c>
      <c r="C26" s="89"/>
      <c r="D26" s="89"/>
      <c r="E26" s="112" t="s">
        <v>68</v>
      </c>
      <c r="F26" s="113">
        <v>3.79</v>
      </c>
      <c r="G26" s="112" t="s">
        <v>115</v>
      </c>
      <c r="H26" s="89"/>
      <c r="I26" s="89"/>
      <c r="J26" s="89"/>
    </row>
    <row r="27" spans="2:24" s="64" customFormat="1" ht="14.25" x14ac:dyDescent="0.2">
      <c r="B27" s="89"/>
      <c r="C27" s="89"/>
      <c r="D27" s="89"/>
      <c r="E27" s="112"/>
      <c r="F27" s="113"/>
      <c r="G27" s="112"/>
      <c r="H27" s="89"/>
      <c r="I27" s="89"/>
      <c r="J27" s="89"/>
      <c r="O27" s="109" t="s">
        <v>307</v>
      </c>
      <c r="P27" s="109"/>
      <c r="Q27" s="109"/>
      <c r="R27" s="110" t="s">
        <v>68</v>
      </c>
      <c r="S27" s="110">
        <v>75.69</v>
      </c>
      <c r="T27" s="110" t="s">
        <v>120</v>
      </c>
      <c r="U27" s="109" t="s">
        <v>163</v>
      </c>
      <c r="V27" s="109"/>
      <c r="W27" s="109"/>
      <c r="X27" s="109"/>
    </row>
    <row r="28" spans="2:24" s="64" customFormat="1" ht="14.25" x14ac:dyDescent="0.2">
      <c r="B28" s="89" t="s">
        <v>190</v>
      </c>
      <c r="C28" s="89"/>
      <c r="D28" s="89"/>
      <c r="E28" s="112" t="s">
        <v>68</v>
      </c>
      <c r="F28" s="113">
        <f>F25*F26</f>
        <v>101.572</v>
      </c>
      <c r="G28" s="112" t="s">
        <v>126</v>
      </c>
      <c r="H28" s="89"/>
      <c r="I28" s="89"/>
      <c r="J28" s="89"/>
      <c r="O28" s="109" t="s">
        <v>164</v>
      </c>
      <c r="P28" s="109"/>
      <c r="Q28" s="109"/>
      <c r="R28" s="110" t="s">
        <v>68</v>
      </c>
      <c r="S28" s="110">
        <v>1.5</v>
      </c>
      <c r="T28" s="110" t="s">
        <v>115</v>
      </c>
      <c r="U28" s="109"/>
      <c r="V28" s="109"/>
      <c r="W28" s="109"/>
      <c r="X28" s="109"/>
    </row>
    <row r="29" spans="2:24" s="64" customFormat="1" ht="14.25" x14ac:dyDescent="0.2">
      <c r="B29" s="68"/>
      <c r="E29" s="97"/>
      <c r="F29" s="97"/>
      <c r="G29" s="97"/>
      <c r="O29" s="109"/>
      <c r="P29" s="109"/>
      <c r="Q29" s="109"/>
      <c r="R29" s="110"/>
      <c r="S29" s="110"/>
      <c r="T29" s="110"/>
      <c r="U29" s="109"/>
      <c r="V29" s="109"/>
      <c r="W29" s="109"/>
      <c r="X29" s="109"/>
    </row>
    <row r="30" spans="2:24" s="64" customFormat="1" ht="14.25" x14ac:dyDescent="0.2">
      <c r="B30" s="68" t="s">
        <v>167</v>
      </c>
      <c r="E30" s="65"/>
      <c r="F30" s="65"/>
      <c r="G30" s="65"/>
      <c r="O30" s="109" t="s">
        <v>166</v>
      </c>
      <c r="P30" s="109"/>
      <c r="Q30" s="109"/>
      <c r="R30" s="110" t="s">
        <v>68</v>
      </c>
      <c r="S30" s="111">
        <f>S27*S28</f>
        <v>113.535</v>
      </c>
      <c r="T30" s="110" t="s">
        <v>126</v>
      </c>
      <c r="U30" s="109"/>
      <c r="V30" s="109"/>
      <c r="W30" s="109"/>
      <c r="X30" s="109"/>
    </row>
    <row r="31" spans="2:24" s="64" customFormat="1" ht="14.25" x14ac:dyDescent="0.2">
      <c r="E31" s="65"/>
      <c r="F31" s="65"/>
      <c r="G31" s="65"/>
      <c r="O31" s="109"/>
      <c r="P31" s="109"/>
      <c r="Q31" s="109"/>
      <c r="R31" s="110"/>
      <c r="S31" s="111"/>
      <c r="T31" s="110"/>
      <c r="U31" s="109"/>
      <c r="V31" s="109"/>
      <c r="W31" s="109"/>
      <c r="X31" s="109"/>
    </row>
    <row r="32" spans="2:24" s="64" customFormat="1" ht="14.25" x14ac:dyDescent="0.2">
      <c r="B32" s="64" t="s">
        <v>162</v>
      </c>
      <c r="E32" s="122" t="s">
        <v>68</v>
      </c>
      <c r="F32" s="97">
        <v>62.93</v>
      </c>
      <c r="G32" s="97" t="s">
        <v>120</v>
      </c>
      <c r="H32" s="64" t="s">
        <v>309</v>
      </c>
      <c r="O32" s="109" t="s">
        <v>191</v>
      </c>
      <c r="P32" s="109"/>
      <c r="Q32" s="109"/>
      <c r="R32" s="110" t="s">
        <v>68</v>
      </c>
      <c r="S32" s="111">
        <f>S30+S16+T10</f>
        <v>224.11604166666669</v>
      </c>
      <c r="T32" s="110"/>
      <c r="U32" s="109"/>
      <c r="V32" s="109"/>
      <c r="W32" s="109"/>
      <c r="X32" s="109"/>
    </row>
    <row r="33" spans="2:24" s="64" customFormat="1" ht="14.25" x14ac:dyDescent="0.2">
      <c r="B33" s="64" t="s">
        <v>141</v>
      </c>
      <c r="E33" s="122" t="s">
        <v>68</v>
      </c>
      <c r="F33" s="73">
        <v>1.5</v>
      </c>
      <c r="G33" s="112" t="s">
        <v>115</v>
      </c>
      <c r="O33" s="109"/>
      <c r="P33" s="109"/>
      <c r="Q33" s="109"/>
      <c r="R33" s="110" t="s">
        <v>68</v>
      </c>
      <c r="S33" s="114">
        <f>(S32/27)*2</f>
        <v>16.60118827160494</v>
      </c>
      <c r="T33" s="110" t="s">
        <v>37</v>
      </c>
      <c r="U33" s="109"/>
      <c r="V33" s="109"/>
      <c r="W33" s="109"/>
      <c r="X33" s="109"/>
    </row>
    <row r="34" spans="2:24" s="64" customFormat="1" ht="14.25" x14ac:dyDescent="0.2">
      <c r="E34" s="122"/>
      <c r="F34" s="97"/>
      <c r="G34" s="97"/>
    </row>
    <row r="35" spans="2:24" s="64" customFormat="1" ht="14.25" x14ac:dyDescent="0.2">
      <c r="B35" s="64" t="s">
        <v>166</v>
      </c>
      <c r="E35" s="122" t="s">
        <v>68</v>
      </c>
      <c r="F35" s="73">
        <f>F32*F33</f>
        <v>94.394999999999996</v>
      </c>
      <c r="G35" s="97" t="s">
        <v>126</v>
      </c>
    </row>
    <row r="36" spans="2:24" s="64" customFormat="1" ht="14.25" x14ac:dyDescent="0.2">
      <c r="E36" s="122"/>
      <c r="F36" s="73"/>
      <c r="G36" s="97"/>
    </row>
    <row r="37" spans="2:24" s="64" customFormat="1" ht="14.25" x14ac:dyDescent="0.2">
      <c r="B37" s="68" t="s">
        <v>330</v>
      </c>
      <c r="E37" s="122"/>
    </row>
    <row r="38" spans="2:24" s="64" customFormat="1" ht="14.25" x14ac:dyDescent="0.2">
      <c r="E38" s="122"/>
    </row>
    <row r="39" spans="2:24" s="64" customFormat="1" ht="14.25" x14ac:dyDescent="0.2">
      <c r="B39" s="64" t="s">
        <v>331</v>
      </c>
      <c r="E39" s="122" t="s">
        <v>68</v>
      </c>
      <c r="F39" s="122">
        <f>6.57*0.83</f>
        <v>5.4531000000000001</v>
      </c>
      <c r="G39" s="122" t="s">
        <v>126</v>
      </c>
      <c r="H39" s="64" t="s">
        <v>332</v>
      </c>
    </row>
    <row r="40" spans="2:24" s="64" customFormat="1" ht="14.25" x14ac:dyDescent="0.2">
      <c r="E40" s="122"/>
    </row>
    <row r="41" spans="2:24" s="64" customFormat="1" ht="14.25" x14ac:dyDescent="0.2">
      <c r="B41" s="64" t="s">
        <v>310</v>
      </c>
      <c r="E41" s="122" t="s">
        <v>68</v>
      </c>
      <c r="F41" s="73">
        <f>(F21+F28+F35+F39)</f>
        <v>247.24280833333336</v>
      </c>
      <c r="G41" s="97" t="s">
        <v>126</v>
      </c>
    </row>
    <row r="42" spans="2:24" s="64" customFormat="1" ht="14.25" x14ac:dyDescent="0.2">
      <c r="B42" s="64" t="s">
        <v>333</v>
      </c>
      <c r="E42" s="122" t="s">
        <v>68</v>
      </c>
      <c r="F42" s="77">
        <f>(F41/27)*2</f>
        <v>18.314282098765435</v>
      </c>
      <c r="G42" s="97" t="s">
        <v>37</v>
      </c>
    </row>
    <row r="43" spans="2:24" s="64" customFormat="1" ht="14.25" x14ac:dyDescent="0.2"/>
    <row r="44" spans="2:24" s="64" customFormat="1" ht="14.25" x14ac:dyDescent="0.2">
      <c r="E44" s="97"/>
      <c r="F44" s="97"/>
      <c r="G44" s="97"/>
    </row>
    <row r="45" spans="2:24" s="64" customFormat="1" ht="14.25" x14ac:dyDescent="0.2">
      <c r="E45" s="97"/>
      <c r="F45" s="97"/>
      <c r="G45" s="97"/>
    </row>
    <row r="46" spans="2:24" s="64" customFormat="1" ht="14.25" x14ac:dyDescent="0.2">
      <c r="E46" s="122"/>
      <c r="F46" s="122"/>
      <c r="G46" s="122"/>
    </row>
    <row r="47" spans="2:24" s="64" customFormat="1" ht="14.25" x14ac:dyDescent="0.2">
      <c r="E47" s="122"/>
      <c r="F47" s="122"/>
      <c r="G47" s="122"/>
    </row>
    <row r="48" spans="2:24" s="64" customFormat="1" ht="14.25" x14ac:dyDescent="0.2">
      <c r="E48" s="122"/>
      <c r="F48" s="122"/>
      <c r="G48" s="122"/>
    </row>
    <row r="49" spans="2:11" s="64" customFormat="1" ht="14.25" x14ac:dyDescent="0.2">
      <c r="E49" s="122"/>
      <c r="F49" s="122"/>
      <c r="G49" s="122"/>
    </row>
    <row r="50" spans="2:11" s="64" customFormat="1" ht="14.25" x14ac:dyDescent="0.2">
      <c r="E50" s="97"/>
      <c r="F50" s="97"/>
      <c r="G50" s="97"/>
    </row>
    <row r="51" spans="2:11" s="64" customFormat="1" ht="14.25" x14ac:dyDescent="0.2">
      <c r="E51" s="97"/>
      <c r="G51" s="97"/>
    </row>
    <row r="52" spans="2:11" s="64" customFormat="1" ht="14.25" x14ac:dyDescent="0.2">
      <c r="E52" s="97"/>
      <c r="F52" s="97"/>
      <c r="G52" s="97"/>
    </row>
    <row r="53" spans="2:11" s="109" customFormat="1" ht="14.25" x14ac:dyDescent="0.2"/>
    <row r="54" spans="2:11" s="109" customFormat="1" ht="14.25" x14ac:dyDescent="0.2">
      <c r="B54" s="68" t="s">
        <v>168</v>
      </c>
      <c r="C54" s="64"/>
      <c r="D54" s="64"/>
      <c r="E54" s="64"/>
      <c r="F54" s="64"/>
      <c r="G54" s="64"/>
      <c r="H54" s="64"/>
      <c r="I54" s="64"/>
      <c r="J54" s="64"/>
      <c r="K54" s="64"/>
    </row>
    <row r="55" spans="2:11" s="109" customFormat="1" ht="14.25" x14ac:dyDescent="0.2">
      <c r="B55" s="68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109" customFormat="1" ht="14.25" x14ac:dyDescent="0.2">
      <c r="B56" s="68" t="s">
        <v>169</v>
      </c>
      <c r="C56" s="64"/>
      <c r="D56" s="64"/>
      <c r="E56" s="64"/>
      <c r="F56" s="64"/>
      <c r="G56" s="64"/>
      <c r="H56" s="64"/>
      <c r="I56" s="64"/>
      <c r="J56" s="64"/>
      <c r="K56" s="64"/>
    </row>
    <row r="57" spans="2:11" s="109" customFormat="1" ht="14.25" x14ac:dyDescent="0.2">
      <c r="B57" s="68"/>
      <c r="C57" s="64"/>
      <c r="D57" s="64"/>
      <c r="E57" s="64"/>
      <c r="F57" s="64"/>
      <c r="G57" s="64"/>
      <c r="H57" s="64"/>
      <c r="I57" s="64"/>
      <c r="J57" s="64"/>
      <c r="K57" s="64"/>
    </row>
    <row r="58" spans="2:11" s="109" customFormat="1" ht="14.25" x14ac:dyDescent="0.2">
      <c r="B58" s="64" t="s">
        <v>306</v>
      </c>
      <c r="C58" s="64"/>
      <c r="D58" s="64"/>
      <c r="E58" s="122" t="s">
        <v>68</v>
      </c>
      <c r="F58" s="122">
        <v>8.58</v>
      </c>
      <c r="G58" s="122" t="s">
        <v>120</v>
      </c>
      <c r="H58" s="64" t="s">
        <v>308</v>
      </c>
      <c r="I58" s="64"/>
      <c r="J58" s="64"/>
      <c r="K58" s="64"/>
    </row>
    <row r="59" spans="2:11" s="109" customFormat="1" ht="14.25" x14ac:dyDescent="0.2">
      <c r="B59" s="64" t="s">
        <v>189</v>
      </c>
      <c r="C59" s="64"/>
      <c r="D59" s="64"/>
      <c r="E59" s="122" t="s">
        <v>68</v>
      </c>
      <c r="F59" s="73">
        <f>AVERAGE(4+(5.6875/12), 4+(3.25/12))</f>
        <v>4.372395833333333</v>
      </c>
      <c r="G59" s="122" t="s">
        <v>115</v>
      </c>
      <c r="H59" s="64"/>
      <c r="I59" s="64"/>
      <c r="J59" s="64"/>
      <c r="K59" s="64"/>
    </row>
    <row r="60" spans="2:11" s="64" customFormat="1" ht="14.25" x14ac:dyDescent="0.2">
      <c r="B60" s="68"/>
    </row>
    <row r="61" spans="2:11" s="64" customFormat="1" ht="14.25" x14ac:dyDescent="0.2">
      <c r="B61" s="64" t="s">
        <v>190</v>
      </c>
      <c r="E61" s="122" t="s">
        <v>68</v>
      </c>
      <c r="F61" s="73">
        <f>F58*F59</f>
        <v>37.515156249999997</v>
      </c>
      <c r="G61" s="122" t="s">
        <v>126</v>
      </c>
    </row>
    <row r="62" spans="2:11" x14ac:dyDescent="0.25">
      <c r="B62" s="68"/>
      <c r="C62" s="64"/>
      <c r="D62" s="64"/>
      <c r="E62" s="64"/>
      <c r="F62" s="64"/>
      <c r="G62" s="64"/>
      <c r="H62" s="64"/>
      <c r="I62" s="64"/>
      <c r="J62" s="64"/>
      <c r="K62" s="64"/>
    </row>
    <row r="63" spans="2:11" x14ac:dyDescent="0.25">
      <c r="B63" s="68" t="s">
        <v>188</v>
      </c>
      <c r="C63" s="64"/>
      <c r="D63" s="64"/>
      <c r="E63" s="122"/>
      <c r="F63" s="122"/>
      <c r="G63" s="122"/>
      <c r="H63" s="64"/>
      <c r="I63" s="64"/>
      <c r="J63" s="64"/>
      <c r="K63" s="64"/>
    </row>
    <row r="64" spans="2:11" x14ac:dyDescent="0.25">
      <c r="B64" s="68"/>
      <c r="C64" s="64"/>
      <c r="D64" s="64"/>
      <c r="E64" s="122"/>
      <c r="F64" s="122"/>
      <c r="G64" s="122"/>
      <c r="H64" s="64"/>
      <c r="I64" s="64"/>
      <c r="J64" s="64"/>
      <c r="K64" s="64"/>
    </row>
    <row r="65" spans="2:11" x14ac:dyDescent="0.25">
      <c r="B65" s="89" t="s">
        <v>306</v>
      </c>
      <c r="C65" s="89"/>
      <c r="D65" s="89"/>
      <c r="E65" s="112" t="s">
        <v>68</v>
      </c>
      <c r="F65" s="112">
        <v>26.844200000000001</v>
      </c>
      <c r="G65" s="112" t="s">
        <v>120</v>
      </c>
      <c r="H65" s="64" t="s">
        <v>308</v>
      </c>
      <c r="I65" s="89"/>
      <c r="J65" s="89"/>
      <c r="K65" s="64"/>
    </row>
    <row r="66" spans="2:11" x14ac:dyDescent="0.25">
      <c r="B66" s="89" t="s">
        <v>189</v>
      </c>
      <c r="C66" s="89"/>
      <c r="D66" s="89"/>
      <c r="E66" s="112" t="s">
        <v>68</v>
      </c>
      <c r="F66" s="113">
        <f>602.25-595.69-2.75</f>
        <v>3.8099999999999454</v>
      </c>
      <c r="G66" s="112" t="s">
        <v>115</v>
      </c>
      <c r="H66" s="89"/>
      <c r="I66" s="89"/>
      <c r="J66" s="89"/>
      <c r="K66" s="64"/>
    </row>
    <row r="67" spans="2:11" x14ac:dyDescent="0.25">
      <c r="B67" s="89"/>
      <c r="C67" s="89"/>
      <c r="D67" s="89"/>
      <c r="E67" s="112"/>
      <c r="F67" s="113"/>
      <c r="G67" s="112"/>
      <c r="H67" s="89"/>
      <c r="I67" s="89"/>
      <c r="J67" s="89"/>
      <c r="K67" s="64"/>
    </row>
    <row r="68" spans="2:11" x14ac:dyDescent="0.25">
      <c r="B68" s="89" t="s">
        <v>190</v>
      </c>
      <c r="C68" s="89"/>
      <c r="D68" s="89"/>
      <c r="E68" s="112" t="s">
        <v>68</v>
      </c>
      <c r="F68" s="113">
        <f>F65*F66</f>
        <v>102.27640199999854</v>
      </c>
      <c r="G68" s="112" t="s">
        <v>126</v>
      </c>
      <c r="H68" s="89"/>
      <c r="I68" s="89"/>
      <c r="J68" s="89"/>
      <c r="K68" s="64"/>
    </row>
    <row r="69" spans="2:11" x14ac:dyDescent="0.25">
      <c r="B69" s="68"/>
      <c r="C69" s="64"/>
      <c r="D69" s="64"/>
      <c r="E69" s="122"/>
      <c r="F69" s="122"/>
      <c r="G69" s="122"/>
      <c r="H69" s="64"/>
      <c r="I69" s="64"/>
      <c r="J69" s="64"/>
      <c r="K69" s="64"/>
    </row>
    <row r="70" spans="2:11" x14ac:dyDescent="0.25">
      <c r="B70" s="68" t="s">
        <v>305</v>
      </c>
      <c r="C70" s="64"/>
      <c r="D70" s="64"/>
      <c r="E70" s="122"/>
      <c r="F70" s="122"/>
      <c r="G70" s="122"/>
      <c r="H70" s="64"/>
      <c r="I70" s="64"/>
      <c r="J70" s="64"/>
      <c r="K70" s="64"/>
    </row>
    <row r="71" spans="2:11" x14ac:dyDescent="0.25">
      <c r="B71" s="68"/>
      <c r="C71" s="64"/>
      <c r="D71" s="64"/>
      <c r="E71" s="122"/>
      <c r="F71" s="122"/>
      <c r="G71" s="122"/>
      <c r="H71" s="64"/>
      <c r="I71" s="64"/>
      <c r="J71" s="64"/>
      <c r="K71" s="64"/>
    </row>
    <row r="72" spans="2:11" x14ac:dyDescent="0.25">
      <c r="B72" s="89" t="s">
        <v>306</v>
      </c>
      <c r="C72" s="89"/>
      <c r="D72" s="89"/>
      <c r="E72" s="112" t="s">
        <v>68</v>
      </c>
      <c r="F72" s="112">
        <v>6.2736999999999998</v>
      </c>
      <c r="G72" s="112" t="s">
        <v>120</v>
      </c>
      <c r="H72" s="64" t="s">
        <v>308</v>
      </c>
      <c r="I72" s="89"/>
      <c r="J72" s="89"/>
      <c r="K72" s="64"/>
    </row>
    <row r="73" spans="2:11" x14ac:dyDescent="0.25">
      <c r="B73" s="64" t="s">
        <v>189</v>
      </c>
      <c r="C73" s="64"/>
      <c r="D73" s="64"/>
      <c r="E73" s="122" t="s">
        <v>68</v>
      </c>
      <c r="F73" s="73">
        <f>3+(3.1875)/12</f>
        <v>3.265625</v>
      </c>
      <c r="G73" s="112" t="s">
        <v>115</v>
      </c>
      <c r="H73" s="64"/>
      <c r="I73" s="64"/>
      <c r="J73" s="64"/>
      <c r="K73" s="64"/>
    </row>
    <row r="74" spans="2:11" x14ac:dyDescent="0.25">
      <c r="B74" s="68"/>
      <c r="C74" s="64"/>
      <c r="D74" s="64"/>
      <c r="E74" s="122"/>
      <c r="F74" s="122"/>
      <c r="G74" s="122"/>
      <c r="H74" s="64"/>
      <c r="I74" s="64"/>
      <c r="J74" s="64"/>
      <c r="K74" s="64"/>
    </row>
    <row r="75" spans="2:11" x14ac:dyDescent="0.25">
      <c r="B75" s="89" t="s">
        <v>190</v>
      </c>
      <c r="C75" s="89"/>
      <c r="D75" s="89"/>
      <c r="E75" s="112" t="s">
        <v>68</v>
      </c>
      <c r="F75" s="113">
        <f>F72*F73</f>
        <v>20.487551562499998</v>
      </c>
      <c r="G75" s="112" t="s">
        <v>126</v>
      </c>
      <c r="H75" s="64"/>
      <c r="I75" s="64"/>
      <c r="J75" s="64"/>
      <c r="K75" s="64"/>
    </row>
    <row r="76" spans="2:11" x14ac:dyDescent="0.25">
      <c r="B76" s="68"/>
      <c r="C76" s="64"/>
      <c r="D76" s="64"/>
      <c r="E76" s="122"/>
      <c r="F76" s="122"/>
      <c r="G76" s="122"/>
      <c r="H76" s="64"/>
      <c r="I76" s="64"/>
      <c r="J76" s="64"/>
      <c r="K76" s="64"/>
    </row>
    <row r="77" spans="2:11" x14ac:dyDescent="0.25">
      <c r="B77" s="68" t="s">
        <v>167</v>
      </c>
      <c r="C77" s="64"/>
      <c r="D77" s="64"/>
      <c r="E77" s="122"/>
      <c r="F77" s="122"/>
      <c r="G77" s="122"/>
      <c r="H77" s="64"/>
      <c r="I77" s="64"/>
      <c r="J77" s="64"/>
      <c r="K77" s="64"/>
    </row>
    <row r="78" spans="2:11" x14ac:dyDescent="0.25">
      <c r="B78" s="64"/>
      <c r="C78" s="64"/>
      <c r="D78" s="64"/>
      <c r="E78" s="122"/>
      <c r="F78" s="122"/>
      <c r="G78" s="122"/>
      <c r="H78" s="64"/>
      <c r="I78" s="64"/>
      <c r="J78" s="64"/>
      <c r="K78" s="64"/>
    </row>
    <row r="79" spans="2:11" x14ac:dyDescent="0.25">
      <c r="B79" s="64" t="s">
        <v>162</v>
      </c>
      <c r="C79" s="64"/>
      <c r="D79" s="64"/>
      <c r="E79" s="122" t="s">
        <v>68</v>
      </c>
      <c r="F79" s="122">
        <v>52.144799999999996</v>
      </c>
      <c r="G79" s="122" t="s">
        <v>120</v>
      </c>
      <c r="H79" s="64" t="s">
        <v>309</v>
      </c>
      <c r="I79" s="64"/>
      <c r="J79" s="64"/>
      <c r="K79" s="64"/>
    </row>
    <row r="80" spans="2:11" x14ac:dyDescent="0.25">
      <c r="B80" s="64" t="s">
        <v>141</v>
      </c>
      <c r="C80" s="64"/>
      <c r="D80" s="64"/>
      <c r="E80" s="122" t="s">
        <v>68</v>
      </c>
      <c r="F80" s="73">
        <v>1.5</v>
      </c>
      <c r="G80" s="112" t="s">
        <v>115</v>
      </c>
      <c r="H80" s="64"/>
      <c r="I80" s="64"/>
      <c r="J80" s="64"/>
      <c r="K80" s="64"/>
    </row>
    <row r="81" spans="2:11" x14ac:dyDescent="0.25">
      <c r="B81" s="64"/>
      <c r="C81" s="64"/>
      <c r="D81" s="64"/>
      <c r="E81" s="122"/>
      <c r="F81" s="122"/>
      <c r="G81" s="122"/>
      <c r="H81" s="64"/>
      <c r="I81" s="64"/>
      <c r="J81" s="64"/>
      <c r="K81" s="64"/>
    </row>
    <row r="82" spans="2:11" x14ac:dyDescent="0.25">
      <c r="B82" s="64" t="s">
        <v>166</v>
      </c>
      <c r="C82" s="64"/>
      <c r="D82" s="64"/>
      <c r="E82" s="122" t="s">
        <v>68</v>
      </c>
      <c r="F82" s="73">
        <f>F79*F80</f>
        <v>78.217199999999991</v>
      </c>
      <c r="G82" s="122" t="s">
        <v>126</v>
      </c>
      <c r="H82" s="64"/>
      <c r="I82" s="64"/>
      <c r="J82" s="64"/>
      <c r="K82" s="64"/>
    </row>
    <row r="83" spans="2:11" x14ac:dyDescent="0.25">
      <c r="B83" s="64"/>
      <c r="C83" s="64"/>
      <c r="D83" s="64"/>
      <c r="E83" s="122"/>
      <c r="F83" s="73"/>
      <c r="G83" s="122"/>
      <c r="H83" s="64"/>
      <c r="I83" s="64"/>
      <c r="J83" s="64"/>
      <c r="K83" s="64"/>
    </row>
    <row r="84" spans="2:11" x14ac:dyDescent="0.25">
      <c r="B84" s="64" t="s">
        <v>310</v>
      </c>
      <c r="C84" s="64"/>
      <c r="D84" s="64"/>
      <c r="E84" s="122" t="s">
        <v>68</v>
      </c>
      <c r="F84" s="73">
        <f>(F61+F68+F75+F82)</f>
        <v>238.49630981249851</v>
      </c>
      <c r="G84" s="122" t="s">
        <v>126</v>
      </c>
      <c r="H84" s="64"/>
      <c r="I84" s="64"/>
      <c r="J84" s="64"/>
      <c r="K84" s="64"/>
    </row>
    <row r="85" spans="2:11" x14ac:dyDescent="0.25">
      <c r="B85" s="64"/>
      <c r="C85" s="64"/>
      <c r="D85" s="64"/>
      <c r="E85" s="122" t="s">
        <v>68</v>
      </c>
      <c r="F85" s="77">
        <f>(F84/27)*2</f>
        <v>17.666393319444335</v>
      </c>
      <c r="G85" s="122" t="s">
        <v>37</v>
      </c>
      <c r="H85" s="64"/>
      <c r="I85" s="64"/>
      <c r="J85" s="64"/>
      <c r="K85" s="64"/>
    </row>
  </sheetData>
  <mergeCells count="1">
    <mergeCell ref="D8:I10"/>
  </mergeCells>
  <pageMargins left="0.7" right="0.7" top="0.75" bottom="0.75" header="0.3" footer="0.3"/>
  <pageSetup scale="78" orientation="landscape" r:id="rId1"/>
  <rowBreaks count="1" manualBreakCount="1">
    <brk id="44" max="11" man="1"/>
  </rowBreaks>
  <colBreaks count="1" manualBreakCount="1">
    <brk id="1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E29F-A330-4A4B-BA07-C0E07E63648F}">
  <sheetPr>
    <tabColor rgb="FF00B050"/>
  </sheetPr>
  <dimension ref="A1:L206"/>
  <sheetViews>
    <sheetView view="pageBreakPreview" topLeftCell="A4" zoomScale="60" zoomScaleNormal="100" workbookViewId="0">
      <selection activeCell="AK54" sqref="AK54"/>
    </sheetView>
  </sheetViews>
  <sheetFormatPr defaultRowHeight="15" x14ac:dyDescent="0.25"/>
  <cols>
    <col min="10" max="10" width="9.85546875" customWidth="1"/>
    <col min="12" max="12" width="10.8554687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43</v>
      </c>
      <c r="E8" s="225"/>
      <c r="F8" s="225"/>
      <c r="G8" s="225"/>
      <c r="H8" s="225"/>
      <c r="I8" s="225"/>
      <c r="J8" s="49"/>
      <c r="K8" s="48" t="s">
        <v>24</v>
      </c>
      <c r="L8" s="50" t="s">
        <v>44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G44</f>
        <v>32.966666666666669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37</v>
      </c>
    </row>
    <row r="11" spans="1:12" s="67" customFormat="1" ht="12.75" x14ac:dyDescent="0.2"/>
    <row r="12" spans="1:12" s="64" customFormat="1" ht="14.25" x14ac:dyDescent="0.2">
      <c r="B12" s="64" t="s">
        <v>121</v>
      </c>
      <c r="F12" s="65" t="s">
        <v>68</v>
      </c>
      <c r="G12" s="65">
        <f>7*8</f>
        <v>56</v>
      </c>
      <c r="H12" s="65" t="s">
        <v>120</v>
      </c>
    </row>
    <row r="13" spans="1:12" s="64" customFormat="1" ht="14.25" x14ac:dyDescent="0.2">
      <c r="B13" s="64" t="s">
        <v>122</v>
      </c>
      <c r="F13" s="65" t="s">
        <v>68</v>
      </c>
      <c r="G13" s="65">
        <v>3</v>
      </c>
      <c r="H13" s="65" t="s">
        <v>115</v>
      </c>
    </row>
    <row r="14" spans="1:12" s="64" customFormat="1" ht="14.25" x14ac:dyDescent="0.2">
      <c r="F14" s="65"/>
      <c r="G14" s="65"/>
      <c r="H14" s="65"/>
    </row>
    <row r="15" spans="1:12" s="64" customFormat="1" ht="14.25" x14ac:dyDescent="0.2">
      <c r="B15" s="64" t="s">
        <v>125</v>
      </c>
      <c r="F15" s="65" t="s">
        <v>68</v>
      </c>
      <c r="G15" s="65">
        <f>G12*G13</f>
        <v>168</v>
      </c>
      <c r="H15" s="65" t="s">
        <v>126</v>
      </c>
    </row>
    <row r="16" spans="1:12" s="64" customFormat="1" ht="14.25" x14ac:dyDescent="0.2">
      <c r="F16" s="65"/>
      <c r="G16" s="65"/>
      <c r="H16" s="65"/>
    </row>
    <row r="17" spans="2:8" s="64" customFormat="1" ht="14.25" x14ac:dyDescent="0.2">
      <c r="B17" s="64" t="s">
        <v>123</v>
      </c>
      <c r="F17" s="65" t="s">
        <v>68</v>
      </c>
      <c r="G17" s="65">
        <f>6*11.5</f>
        <v>69</v>
      </c>
      <c r="H17" s="65" t="s">
        <v>120</v>
      </c>
    </row>
    <row r="18" spans="2:8" s="64" customFormat="1" ht="14.25" x14ac:dyDescent="0.2">
      <c r="B18" s="64" t="s">
        <v>124</v>
      </c>
      <c r="F18" s="65" t="s">
        <v>68</v>
      </c>
      <c r="G18" s="65">
        <v>3</v>
      </c>
      <c r="H18" s="65" t="s">
        <v>115</v>
      </c>
    </row>
    <row r="19" spans="2:8" s="64" customFormat="1" ht="14.25" x14ac:dyDescent="0.2">
      <c r="F19" s="65"/>
      <c r="G19" s="65"/>
      <c r="H19" s="65"/>
    </row>
    <row r="20" spans="2:8" s="64" customFormat="1" ht="14.25" x14ac:dyDescent="0.2">
      <c r="B20" s="64" t="s">
        <v>125</v>
      </c>
      <c r="F20" s="65" t="s">
        <v>68</v>
      </c>
      <c r="G20" s="65">
        <f>G17*G18</f>
        <v>207</v>
      </c>
      <c r="H20" s="65" t="s">
        <v>126</v>
      </c>
    </row>
    <row r="21" spans="2:8" s="64" customFormat="1" ht="14.25" x14ac:dyDescent="0.2">
      <c r="F21" s="90"/>
      <c r="G21" s="90"/>
      <c r="H21" s="90"/>
    </row>
    <row r="22" spans="2:8" s="64" customFormat="1" ht="14.25" x14ac:dyDescent="0.2">
      <c r="B22" s="64" t="s">
        <v>244</v>
      </c>
      <c r="F22" s="90" t="s">
        <v>68</v>
      </c>
      <c r="G22" s="73">
        <f>(G20+G15+G15)/27</f>
        <v>20.111111111111111</v>
      </c>
      <c r="H22" s="90" t="s">
        <v>37</v>
      </c>
    </row>
    <row r="23" spans="2:8" s="64" customFormat="1" ht="14.25" x14ac:dyDescent="0.2">
      <c r="F23" s="65"/>
      <c r="G23" s="65"/>
      <c r="H23" s="65"/>
    </row>
    <row r="24" spans="2:8" s="64" customFormat="1" ht="14.25" x14ac:dyDescent="0.2">
      <c r="F24" s="65"/>
      <c r="G24" s="65"/>
      <c r="H24" s="65"/>
    </row>
    <row r="25" spans="2:8" s="64" customFormat="1" ht="14.25" x14ac:dyDescent="0.2">
      <c r="B25" s="64" t="s">
        <v>193</v>
      </c>
      <c r="F25" s="65"/>
      <c r="G25" s="65"/>
      <c r="H25" s="65"/>
    </row>
    <row r="26" spans="2:8" s="64" customFormat="1" ht="14.25" x14ac:dyDescent="0.2">
      <c r="F26" s="65"/>
      <c r="G26" s="65"/>
      <c r="H26" s="65"/>
    </row>
    <row r="27" spans="2:8" s="64" customFormat="1" ht="14.25" x14ac:dyDescent="0.2">
      <c r="B27" s="68" t="s">
        <v>194</v>
      </c>
      <c r="F27" s="65"/>
      <c r="G27" s="65"/>
      <c r="H27" s="65"/>
    </row>
    <row r="28" spans="2:8" s="64" customFormat="1" ht="14.25" x14ac:dyDescent="0.2">
      <c r="B28" s="68"/>
      <c r="F28" s="65"/>
      <c r="G28" s="65"/>
      <c r="H28" s="65"/>
    </row>
    <row r="29" spans="2:8" s="64" customFormat="1" ht="14.25" x14ac:dyDescent="0.2">
      <c r="B29" s="64" t="s">
        <v>195</v>
      </c>
      <c r="F29" s="65" t="s">
        <v>68</v>
      </c>
      <c r="G29" s="65">
        <v>30.7</v>
      </c>
      <c r="H29" s="65" t="s">
        <v>120</v>
      </c>
    </row>
    <row r="30" spans="2:8" s="64" customFormat="1" ht="14.25" x14ac:dyDescent="0.2">
      <c r="B30" s="64" t="s">
        <v>196</v>
      </c>
      <c r="F30" s="65" t="s">
        <v>68</v>
      </c>
      <c r="G30" s="65">
        <v>2.5</v>
      </c>
      <c r="H30" s="65" t="s">
        <v>115</v>
      </c>
    </row>
    <row r="31" spans="2:8" s="64" customFormat="1" ht="14.25" x14ac:dyDescent="0.2">
      <c r="F31" s="65"/>
      <c r="G31" s="65"/>
      <c r="H31" s="65"/>
    </row>
    <row r="32" spans="2:8" s="64" customFormat="1" ht="14.25" x14ac:dyDescent="0.2">
      <c r="B32" s="64" t="s">
        <v>125</v>
      </c>
      <c r="F32" s="65" t="s">
        <v>68</v>
      </c>
      <c r="G32" s="65">
        <f>G29*G30</f>
        <v>76.75</v>
      </c>
      <c r="H32" s="65" t="s">
        <v>126</v>
      </c>
    </row>
    <row r="33" spans="2:8" s="64" customFormat="1" ht="14.25" x14ac:dyDescent="0.2">
      <c r="F33" s="65"/>
      <c r="G33" s="65"/>
      <c r="H33" s="65"/>
    </row>
    <row r="34" spans="2:8" s="64" customFormat="1" ht="14.25" x14ac:dyDescent="0.2">
      <c r="B34" s="68" t="s">
        <v>197</v>
      </c>
      <c r="F34" s="65"/>
      <c r="G34" s="65"/>
      <c r="H34" s="65"/>
    </row>
    <row r="35" spans="2:8" s="64" customFormat="1" ht="14.25" x14ac:dyDescent="0.2">
      <c r="F35" s="65"/>
      <c r="G35" s="65"/>
      <c r="H35" s="65"/>
    </row>
    <row r="36" spans="2:8" s="64" customFormat="1" ht="14.25" x14ac:dyDescent="0.2">
      <c r="B36" s="64" t="s">
        <v>195</v>
      </c>
      <c r="F36" s="65" t="s">
        <v>68</v>
      </c>
      <c r="G36" s="65">
        <v>35.200000000000003</v>
      </c>
      <c r="H36" s="65" t="s">
        <v>120</v>
      </c>
    </row>
    <row r="37" spans="2:8" s="64" customFormat="1" ht="14.25" x14ac:dyDescent="0.2">
      <c r="B37" s="64" t="s">
        <v>196</v>
      </c>
      <c r="F37" s="65" t="s">
        <v>68</v>
      </c>
      <c r="G37" s="65">
        <v>2.75</v>
      </c>
      <c r="H37" s="65" t="s">
        <v>115</v>
      </c>
    </row>
    <row r="38" spans="2:8" s="64" customFormat="1" ht="14.25" x14ac:dyDescent="0.2">
      <c r="F38" s="65"/>
      <c r="G38" s="65"/>
      <c r="H38" s="65"/>
    </row>
    <row r="39" spans="2:8" s="64" customFormat="1" ht="14.25" x14ac:dyDescent="0.2">
      <c r="B39" s="64" t="s">
        <v>125</v>
      </c>
      <c r="F39" s="65" t="s">
        <v>68</v>
      </c>
      <c r="G39" s="65">
        <f>G36*G37</f>
        <v>96.800000000000011</v>
      </c>
      <c r="H39" s="65" t="s">
        <v>126</v>
      </c>
    </row>
    <row r="40" spans="2:8" s="64" customFormat="1" ht="14.25" x14ac:dyDescent="0.2">
      <c r="F40" s="90"/>
      <c r="G40" s="90"/>
      <c r="H40" s="90"/>
    </row>
    <row r="41" spans="2:8" s="64" customFormat="1" ht="14.25" x14ac:dyDescent="0.2">
      <c r="B41" s="64" t="s">
        <v>243</v>
      </c>
      <c r="F41" s="90" t="s">
        <v>68</v>
      </c>
      <c r="G41" s="90">
        <f>(G32+G39)*2</f>
        <v>347.1</v>
      </c>
      <c r="H41" s="90" t="s">
        <v>126</v>
      </c>
    </row>
    <row r="42" spans="2:8" s="64" customFormat="1" ht="14.25" x14ac:dyDescent="0.2">
      <c r="F42" s="90" t="s">
        <v>68</v>
      </c>
      <c r="G42" s="73">
        <f>G41/27</f>
        <v>12.855555555555556</v>
      </c>
      <c r="H42" s="90" t="s">
        <v>37</v>
      </c>
    </row>
    <row r="43" spans="2:8" s="64" customFormat="1" ht="14.25" x14ac:dyDescent="0.2">
      <c r="F43" s="65"/>
      <c r="G43" s="65"/>
      <c r="H43" s="65"/>
    </row>
    <row r="44" spans="2:8" s="64" customFormat="1" ht="14.25" x14ac:dyDescent="0.2">
      <c r="F44" s="65" t="s">
        <v>68</v>
      </c>
      <c r="G44" s="72">
        <f>G22+G42</f>
        <v>32.966666666666669</v>
      </c>
      <c r="H44" s="65" t="s">
        <v>37</v>
      </c>
    </row>
    <row r="45" spans="2:8" s="64" customFormat="1" ht="14.25" x14ac:dyDescent="0.2"/>
    <row r="46" spans="2:8" s="64" customFormat="1" ht="14.25" x14ac:dyDescent="0.2"/>
    <row r="47" spans="2:8" s="64" customFormat="1" ht="14.25" x14ac:dyDescent="0.2"/>
    <row r="48" spans="2:8" s="64" customFormat="1" ht="14.25" x14ac:dyDescent="0.2"/>
    <row r="49" s="64" customFormat="1" ht="14.25" x14ac:dyDescent="0.2"/>
    <row r="50" s="64" customFormat="1" ht="14.25" x14ac:dyDescent="0.2"/>
    <row r="51" s="64" customFormat="1" ht="14.25" x14ac:dyDescent="0.2"/>
    <row r="52" s="64" customFormat="1" ht="14.25" x14ac:dyDescent="0.2"/>
    <row r="53" s="64" customFormat="1" ht="14.25" x14ac:dyDescent="0.2"/>
    <row r="54" s="64" customFormat="1" ht="14.25" x14ac:dyDescent="0.2"/>
    <row r="55" s="64" customFormat="1" ht="14.25" x14ac:dyDescent="0.2"/>
    <row r="56" s="64" customFormat="1" ht="14.25" x14ac:dyDescent="0.2"/>
    <row r="57" s="64" customFormat="1" ht="14.25" x14ac:dyDescent="0.2"/>
    <row r="58" s="64" customFormat="1" ht="14.25" x14ac:dyDescent="0.2"/>
    <row r="59" s="64" customFormat="1" ht="14.25" x14ac:dyDescent="0.2"/>
    <row r="60" s="64" customFormat="1" ht="14.25" x14ac:dyDescent="0.2"/>
    <row r="61" s="64" customFormat="1" ht="14.25" x14ac:dyDescent="0.2"/>
    <row r="62" s="64" customFormat="1" ht="14.25" x14ac:dyDescent="0.2"/>
    <row r="63" s="64" customFormat="1" ht="14.25" x14ac:dyDescent="0.2"/>
    <row r="64" s="64" customFormat="1" ht="14.25" x14ac:dyDescent="0.2"/>
    <row r="65" s="64" customFormat="1" ht="14.25" x14ac:dyDescent="0.2"/>
    <row r="66" s="64" customFormat="1" ht="14.25" x14ac:dyDescent="0.2"/>
    <row r="67" s="64" customFormat="1" ht="14.25" x14ac:dyDescent="0.2"/>
    <row r="68" s="64" customFormat="1" ht="14.25" x14ac:dyDescent="0.2"/>
    <row r="69" s="64" customFormat="1" ht="14.25" x14ac:dyDescent="0.2"/>
    <row r="70" s="64" customFormat="1" ht="14.25" x14ac:dyDescent="0.2"/>
    <row r="71" s="64" customFormat="1" ht="14.25" x14ac:dyDescent="0.2"/>
    <row r="72" s="64" customFormat="1" ht="14.25" x14ac:dyDescent="0.2"/>
    <row r="73" s="64" customFormat="1" ht="14.25" x14ac:dyDescent="0.2"/>
    <row r="74" s="64" customFormat="1" ht="14.25" x14ac:dyDescent="0.2"/>
    <row r="75" s="64" customFormat="1" ht="14.25" x14ac:dyDescent="0.2"/>
    <row r="76" s="64" customFormat="1" ht="14.25" x14ac:dyDescent="0.2"/>
    <row r="77" s="64" customFormat="1" ht="14.25" x14ac:dyDescent="0.2"/>
    <row r="78" s="64" customFormat="1" ht="14.25" x14ac:dyDescent="0.2"/>
    <row r="79" s="64" customFormat="1" ht="14.25" x14ac:dyDescent="0.2"/>
    <row r="80" s="64" customFormat="1" ht="14.25" x14ac:dyDescent="0.2"/>
    <row r="81" s="64" customFormat="1" ht="14.25" x14ac:dyDescent="0.2"/>
    <row r="82" s="64" customFormat="1" ht="14.25" x14ac:dyDescent="0.2"/>
    <row r="83" s="64" customFormat="1" ht="14.25" x14ac:dyDescent="0.2"/>
    <row r="84" s="64" customFormat="1" ht="14.25" x14ac:dyDescent="0.2"/>
    <row r="85" s="64" customFormat="1" ht="14.25" x14ac:dyDescent="0.2"/>
    <row r="86" s="64" customFormat="1" ht="14.25" x14ac:dyDescent="0.2"/>
    <row r="87" s="64" customFormat="1" ht="14.25" x14ac:dyDescent="0.2"/>
    <row r="88" s="64" customFormat="1" ht="14.25" x14ac:dyDescent="0.2"/>
    <row r="89" s="64" customFormat="1" ht="14.25" x14ac:dyDescent="0.2"/>
    <row r="90" s="64" customFormat="1" ht="14.25" x14ac:dyDescent="0.2"/>
    <row r="91" s="64" customFormat="1" ht="14.25" x14ac:dyDescent="0.2"/>
    <row r="92" s="64" customFormat="1" ht="14.25" x14ac:dyDescent="0.2"/>
    <row r="93" s="64" customFormat="1" ht="14.25" x14ac:dyDescent="0.2"/>
    <row r="94" s="64" customFormat="1" ht="14.25" x14ac:dyDescent="0.2"/>
    <row r="95" s="64" customFormat="1" ht="14.25" x14ac:dyDescent="0.2"/>
    <row r="96" s="64" customFormat="1" ht="14.25" x14ac:dyDescent="0.2"/>
    <row r="97" s="64" customFormat="1" ht="14.25" x14ac:dyDescent="0.2"/>
    <row r="98" s="64" customFormat="1" ht="14.25" x14ac:dyDescent="0.2"/>
    <row r="99" s="64" customFormat="1" ht="14.25" x14ac:dyDescent="0.2"/>
    <row r="100" s="64" customFormat="1" ht="14.25" x14ac:dyDescent="0.2"/>
    <row r="101" s="64" customFormat="1" ht="14.25" x14ac:dyDescent="0.2"/>
    <row r="102" s="64" customFormat="1" ht="14.25" x14ac:dyDescent="0.2"/>
    <row r="103" s="64" customFormat="1" ht="14.25" x14ac:dyDescent="0.2"/>
    <row r="104" s="64" customFormat="1" ht="14.25" x14ac:dyDescent="0.2"/>
    <row r="105" s="64" customFormat="1" ht="14.25" x14ac:dyDescent="0.2"/>
    <row r="106" s="64" customFormat="1" ht="14.25" x14ac:dyDescent="0.2"/>
    <row r="107" s="64" customFormat="1" ht="14.25" x14ac:dyDescent="0.2"/>
    <row r="108" s="64" customFormat="1" ht="14.25" x14ac:dyDescent="0.2"/>
    <row r="109" s="64" customFormat="1" ht="14.25" x14ac:dyDescent="0.2"/>
    <row r="110" s="64" customFormat="1" ht="14.25" x14ac:dyDescent="0.2"/>
    <row r="111" s="64" customFormat="1" ht="14.25" x14ac:dyDescent="0.2"/>
    <row r="112" s="64" customFormat="1" ht="14.25" x14ac:dyDescent="0.2"/>
    <row r="113" s="64" customFormat="1" ht="14.25" x14ac:dyDescent="0.2"/>
    <row r="114" s="64" customFormat="1" ht="14.25" x14ac:dyDescent="0.2"/>
    <row r="115" s="64" customFormat="1" ht="14.25" x14ac:dyDescent="0.2"/>
    <row r="116" s="64" customFormat="1" ht="14.25" x14ac:dyDescent="0.2"/>
    <row r="117" s="64" customFormat="1" ht="14.25" x14ac:dyDescent="0.2"/>
    <row r="118" s="64" customFormat="1" ht="14.25" x14ac:dyDescent="0.2"/>
    <row r="119" s="64" customFormat="1" ht="14.25" x14ac:dyDescent="0.2"/>
    <row r="120" s="64" customFormat="1" ht="14.25" x14ac:dyDescent="0.2"/>
    <row r="121" s="64" customFormat="1" ht="14.25" x14ac:dyDescent="0.2"/>
    <row r="122" s="64" customFormat="1" ht="14.25" x14ac:dyDescent="0.2"/>
    <row r="123" s="64" customFormat="1" ht="14.25" x14ac:dyDescent="0.2"/>
    <row r="124" s="64" customFormat="1" ht="14.25" x14ac:dyDescent="0.2"/>
    <row r="125" s="64" customFormat="1" ht="14.25" x14ac:dyDescent="0.2"/>
    <row r="126" s="64" customFormat="1" ht="14.25" x14ac:dyDescent="0.2"/>
    <row r="127" s="64" customFormat="1" ht="14.25" x14ac:dyDescent="0.2"/>
    <row r="128" s="64" customFormat="1" ht="14.25" x14ac:dyDescent="0.2"/>
    <row r="129" s="64" customFormat="1" ht="14.25" x14ac:dyDescent="0.2"/>
    <row r="130" s="64" customFormat="1" ht="14.25" x14ac:dyDescent="0.2"/>
    <row r="131" s="64" customFormat="1" ht="14.25" x14ac:dyDescent="0.2"/>
    <row r="132" s="64" customFormat="1" ht="14.25" x14ac:dyDescent="0.2"/>
    <row r="133" s="64" customFormat="1" ht="14.25" x14ac:dyDescent="0.2"/>
    <row r="134" s="64" customFormat="1" ht="14.25" x14ac:dyDescent="0.2"/>
    <row r="135" s="64" customFormat="1" ht="14.25" x14ac:dyDescent="0.2"/>
    <row r="136" s="64" customFormat="1" ht="14.25" x14ac:dyDescent="0.2"/>
    <row r="137" s="64" customFormat="1" ht="14.25" x14ac:dyDescent="0.2"/>
    <row r="138" s="64" customFormat="1" ht="14.25" x14ac:dyDescent="0.2"/>
    <row r="139" s="64" customFormat="1" ht="14.25" x14ac:dyDescent="0.2"/>
    <row r="140" s="64" customFormat="1" ht="14.25" x14ac:dyDescent="0.2"/>
    <row r="141" s="64" customFormat="1" ht="14.25" x14ac:dyDescent="0.2"/>
    <row r="142" s="64" customFormat="1" ht="14.25" x14ac:dyDescent="0.2"/>
    <row r="143" s="64" customFormat="1" ht="14.25" x14ac:dyDescent="0.2"/>
    <row r="144" s="64" customFormat="1" ht="14.25" x14ac:dyDescent="0.2"/>
    <row r="145" s="64" customFormat="1" ht="14.25" x14ac:dyDescent="0.2"/>
    <row r="146" s="64" customFormat="1" ht="14.25" x14ac:dyDescent="0.2"/>
    <row r="147" s="64" customFormat="1" ht="14.25" x14ac:dyDescent="0.2"/>
    <row r="148" s="64" customFormat="1" ht="14.25" x14ac:dyDescent="0.2"/>
    <row r="149" s="64" customFormat="1" ht="14.25" x14ac:dyDescent="0.2"/>
    <row r="150" s="64" customFormat="1" ht="14.25" x14ac:dyDescent="0.2"/>
    <row r="151" s="64" customFormat="1" ht="14.25" x14ac:dyDescent="0.2"/>
    <row r="152" s="64" customFormat="1" ht="14.25" x14ac:dyDescent="0.2"/>
    <row r="153" s="64" customFormat="1" ht="14.25" x14ac:dyDescent="0.2"/>
    <row r="154" s="64" customFormat="1" ht="14.25" x14ac:dyDescent="0.2"/>
    <row r="155" s="64" customFormat="1" ht="14.25" x14ac:dyDescent="0.2"/>
    <row r="156" s="64" customFormat="1" ht="14.25" x14ac:dyDescent="0.2"/>
    <row r="157" s="64" customFormat="1" ht="14.25" x14ac:dyDescent="0.2"/>
    <row r="158" s="64" customFormat="1" ht="14.25" x14ac:dyDescent="0.2"/>
    <row r="159" s="64" customFormat="1" ht="14.25" x14ac:dyDescent="0.2"/>
    <row r="160" s="64" customFormat="1" ht="14.25" x14ac:dyDescent="0.2"/>
    <row r="161" s="64" customFormat="1" ht="14.25" x14ac:dyDescent="0.2"/>
    <row r="162" s="64" customFormat="1" ht="14.25" x14ac:dyDescent="0.2"/>
    <row r="163" s="64" customFormat="1" ht="14.25" x14ac:dyDescent="0.2"/>
    <row r="164" s="64" customFormat="1" ht="14.25" x14ac:dyDescent="0.2"/>
    <row r="165" s="64" customFormat="1" ht="14.25" x14ac:dyDescent="0.2"/>
    <row r="166" s="64" customFormat="1" ht="14.25" x14ac:dyDescent="0.2"/>
    <row r="167" s="64" customFormat="1" ht="14.25" x14ac:dyDescent="0.2"/>
    <row r="168" s="64" customFormat="1" ht="14.25" x14ac:dyDescent="0.2"/>
    <row r="169" s="64" customFormat="1" ht="14.25" x14ac:dyDescent="0.2"/>
    <row r="170" s="64" customFormat="1" ht="14.25" x14ac:dyDescent="0.2"/>
    <row r="171" s="64" customFormat="1" ht="14.25" x14ac:dyDescent="0.2"/>
    <row r="172" s="64" customFormat="1" ht="14.25" x14ac:dyDescent="0.2"/>
    <row r="173" s="64" customFormat="1" ht="14.25" x14ac:dyDescent="0.2"/>
    <row r="174" s="64" customFormat="1" ht="14.25" x14ac:dyDescent="0.2"/>
    <row r="175" s="64" customFormat="1" ht="14.25" x14ac:dyDescent="0.2"/>
    <row r="176" s="64" customFormat="1" ht="14.25" x14ac:dyDescent="0.2"/>
    <row r="177" s="64" customFormat="1" ht="14.25" x14ac:dyDescent="0.2"/>
    <row r="178" s="64" customFormat="1" ht="14.25" x14ac:dyDescent="0.2"/>
    <row r="179" s="64" customFormat="1" ht="14.25" x14ac:dyDescent="0.2"/>
    <row r="180" s="64" customFormat="1" ht="14.25" x14ac:dyDescent="0.2"/>
    <row r="181" s="64" customFormat="1" ht="14.25" x14ac:dyDescent="0.2"/>
    <row r="182" s="64" customFormat="1" ht="14.25" x14ac:dyDescent="0.2"/>
    <row r="183" s="64" customFormat="1" ht="14.25" x14ac:dyDescent="0.2"/>
    <row r="184" s="64" customFormat="1" ht="14.25" x14ac:dyDescent="0.2"/>
    <row r="185" s="64" customFormat="1" ht="14.25" x14ac:dyDescent="0.2"/>
    <row r="186" s="64" customFormat="1" ht="14.25" x14ac:dyDescent="0.2"/>
    <row r="187" s="64" customFormat="1" ht="14.25" x14ac:dyDescent="0.2"/>
    <row r="188" s="64" customFormat="1" ht="14.25" x14ac:dyDescent="0.2"/>
    <row r="189" s="64" customFormat="1" ht="14.25" x14ac:dyDescent="0.2"/>
    <row r="190" s="64" customFormat="1" ht="14.25" x14ac:dyDescent="0.2"/>
    <row r="191" s="64" customFormat="1" ht="14.25" x14ac:dyDescent="0.2"/>
    <row r="192" s="64" customFormat="1" ht="14.25" x14ac:dyDescent="0.2"/>
    <row r="193" s="64" customFormat="1" ht="14.25" x14ac:dyDescent="0.2"/>
    <row r="194" s="64" customFormat="1" ht="14.25" x14ac:dyDescent="0.2"/>
    <row r="195" s="64" customFormat="1" ht="14.25" x14ac:dyDescent="0.2"/>
    <row r="196" s="64" customFormat="1" ht="14.25" x14ac:dyDescent="0.2"/>
    <row r="197" s="64" customFormat="1" ht="14.25" x14ac:dyDescent="0.2"/>
    <row r="198" s="64" customFormat="1" ht="14.25" x14ac:dyDescent="0.2"/>
    <row r="199" s="64" customFormat="1" ht="14.25" x14ac:dyDescent="0.2"/>
    <row r="200" s="64" customFormat="1" ht="14.25" x14ac:dyDescent="0.2"/>
    <row r="201" s="64" customFormat="1" ht="14.25" x14ac:dyDescent="0.2"/>
    <row r="202" s="64" customFormat="1" ht="14.25" x14ac:dyDescent="0.2"/>
    <row r="203" s="64" customFormat="1" ht="14.25" x14ac:dyDescent="0.2"/>
    <row r="204" s="64" customFormat="1" ht="14.25" x14ac:dyDescent="0.2"/>
    <row r="205" s="64" customFormat="1" ht="14.25" x14ac:dyDescent="0.2"/>
    <row r="206" s="64" customFormat="1" ht="14.25" x14ac:dyDescent="0.2"/>
  </sheetData>
  <mergeCells count="1">
    <mergeCell ref="D8:I10"/>
  </mergeCells>
  <pageMargins left="0.7" right="0.7" top="0.75" bottom="0.75" header="0.3" footer="0.3"/>
  <pageSetup scale="80" orientation="landscape" r:id="rId1"/>
  <colBreaks count="1" manualBreakCount="1">
    <brk id="1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30CEC-FC86-4601-8691-76D1D73C782E}">
  <sheetPr>
    <tabColor rgb="FF00B050"/>
  </sheetPr>
  <dimension ref="A1:L26"/>
  <sheetViews>
    <sheetView view="pageBreakPreview" zoomScale="60" zoomScaleNormal="100" workbookViewId="0">
      <selection activeCell="AO49" sqref="AO49"/>
    </sheetView>
  </sheetViews>
  <sheetFormatPr defaultRowHeight="15" x14ac:dyDescent="0.25"/>
  <cols>
    <col min="4" max="4" width="11.85546875" customWidth="1"/>
    <col min="7" max="7" width="9.7109375" customWidth="1"/>
    <col min="10" max="10" width="9.85546875" customWidth="1"/>
    <col min="12" max="12" width="11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s="64" customFormat="1" ht="14.25" x14ac:dyDescent="0.2">
      <c r="C8" s="79" t="s">
        <v>23</v>
      </c>
      <c r="D8" s="233" t="s">
        <v>301</v>
      </c>
      <c r="E8" s="233"/>
      <c r="F8" s="233"/>
      <c r="G8" s="233"/>
      <c r="H8" s="233"/>
      <c r="I8" s="233"/>
      <c r="J8" s="80"/>
      <c r="K8" s="79" t="s">
        <v>24</v>
      </c>
      <c r="L8" s="81" t="s">
        <v>302</v>
      </c>
    </row>
    <row r="9" spans="1:12" s="64" customFormat="1" ht="14.25" x14ac:dyDescent="0.2">
      <c r="D9" s="233"/>
      <c r="E9" s="233"/>
      <c r="F9" s="233"/>
      <c r="G9" s="233"/>
      <c r="H9" s="233"/>
      <c r="I9" s="233"/>
      <c r="J9" s="80"/>
      <c r="K9" s="79" t="s">
        <v>25</v>
      </c>
      <c r="L9" s="82">
        <f>F19</f>
        <v>175.38078703703707</v>
      </c>
    </row>
    <row r="10" spans="1:12" s="64" customFormat="1" ht="14.25" x14ac:dyDescent="0.2">
      <c r="D10" s="233"/>
      <c r="E10" s="233"/>
      <c r="F10" s="233"/>
      <c r="G10" s="233"/>
      <c r="H10" s="233"/>
      <c r="I10" s="233"/>
      <c r="K10" s="79" t="s">
        <v>26</v>
      </c>
      <c r="L10" s="83" t="s">
        <v>48</v>
      </c>
    </row>
    <row r="11" spans="1:12" s="64" customFormat="1" ht="14.25" x14ac:dyDescent="0.2"/>
    <row r="12" spans="1:12" s="64" customFormat="1" ht="14.25" x14ac:dyDescent="0.2">
      <c r="B12" s="68" t="s">
        <v>209</v>
      </c>
    </row>
    <row r="13" spans="1:12" s="64" customFormat="1" ht="14.25" x14ac:dyDescent="0.2"/>
    <row r="14" spans="1:12" s="64" customFormat="1" ht="14.25" x14ac:dyDescent="0.2">
      <c r="B14" s="64" t="s">
        <v>303</v>
      </c>
    </row>
    <row r="15" spans="1:12" s="64" customFormat="1" ht="14.25" x14ac:dyDescent="0.2"/>
    <row r="16" spans="1:12" s="64" customFormat="1" ht="14.25" x14ac:dyDescent="0.2">
      <c r="B16" s="64" t="s">
        <v>304</v>
      </c>
      <c r="E16" s="97" t="s">
        <v>68</v>
      </c>
      <c r="F16" s="73">
        <v>7</v>
      </c>
      <c r="G16" s="97" t="s">
        <v>115</v>
      </c>
    </row>
    <row r="17" spans="2:7" s="64" customFormat="1" ht="14.25" x14ac:dyDescent="0.2">
      <c r="B17" s="64" t="s">
        <v>139</v>
      </c>
      <c r="E17" s="97" t="s">
        <v>68</v>
      </c>
      <c r="F17" s="97">
        <f>225+(5.875/12)</f>
        <v>225.48958333333334</v>
      </c>
      <c r="G17" s="97" t="s">
        <v>115</v>
      </c>
    </row>
    <row r="18" spans="2:7" s="64" customFormat="1" ht="14.25" x14ac:dyDescent="0.2">
      <c r="E18" s="97"/>
      <c r="G18" s="97"/>
    </row>
    <row r="19" spans="2:7" s="64" customFormat="1" x14ac:dyDescent="0.25">
      <c r="B19" s="64" t="s">
        <v>211</v>
      </c>
      <c r="E19" s="97" t="s">
        <v>68</v>
      </c>
      <c r="F19" s="105">
        <f>(F17*F16)/9</f>
        <v>175.38078703703707</v>
      </c>
      <c r="G19" s="97" t="s">
        <v>48</v>
      </c>
    </row>
    <row r="20" spans="2:7" s="64" customFormat="1" ht="14.25" x14ac:dyDescent="0.2"/>
    <row r="21" spans="2:7" s="64" customFormat="1" ht="14.25" x14ac:dyDescent="0.2"/>
    <row r="22" spans="2:7" s="64" customFormat="1" ht="14.25" x14ac:dyDescent="0.2"/>
    <row r="23" spans="2:7" s="64" customFormat="1" ht="14.25" x14ac:dyDescent="0.2"/>
    <row r="24" spans="2:7" s="64" customFormat="1" ht="14.25" x14ac:dyDescent="0.2"/>
    <row r="25" spans="2:7" s="64" customFormat="1" ht="14.25" x14ac:dyDescent="0.2"/>
    <row r="26" spans="2:7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63-A6D5-4C97-B4C7-84C7E6102A18}">
  <sheetPr>
    <tabColor rgb="FF00B050"/>
  </sheetPr>
  <dimension ref="A1:L123"/>
  <sheetViews>
    <sheetView view="pageBreakPreview" topLeftCell="A37" zoomScale="60" zoomScaleNormal="100" workbookViewId="0">
      <selection activeCell="AL88" sqref="AL88"/>
    </sheetView>
  </sheetViews>
  <sheetFormatPr defaultRowHeight="15" x14ac:dyDescent="0.25"/>
  <cols>
    <col min="4" max="4" width="11.85546875" customWidth="1"/>
    <col min="7" max="7" width="9.7109375" customWidth="1"/>
    <col min="10" max="10" width="9.85546875" customWidth="1"/>
    <col min="12" max="12" width="11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s="64" customFormat="1" ht="14.25" x14ac:dyDescent="0.2">
      <c r="C8" s="79" t="s">
        <v>23</v>
      </c>
      <c r="D8" s="233" t="s">
        <v>208</v>
      </c>
      <c r="E8" s="233"/>
      <c r="F8" s="233"/>
      <c r="G8" s="233"/>
      <c r="H8" s="233"/>
      <c r="I8" s="233"/>
      <c r="J8" s="80"/>
      <c r="K8" s="79" t="s">
        <v>24</v>
      </c>
      <c r="L8" s="81" t="s">
        <v>45</v>
      </c>
    </row>
    <row r="9" spans="1:12" s="64" customFormat="1" ht="14.25" x14ac:dyDescent="0.2">
      <c r="D9" s="233"/>
      <c r="E9" s="233"/>
      <c r="F9" s="233"/>
      <c r="G9" s="233"/>
      <c r="H9" s="233"/>
      <c r="I9" s="233"/>
      <c r="J9" s="80"/>
      <c r="K9" s="79" t="s">
        <v>25</v>
      </c>
      <c r="L9" s="82">
        <f>G94</f>
        <v>291.07087403667401</v>
      </c>
    </row>
    <row r="10" spans="1:12" s="64" customFormat="1" ht="14.25" x14ac:dyDescent="0.2">
      <c r="D10" s="233"/>
      <c r="E10" s="233"/>
      <c r="F10" s="233"/>
      <c r="G10" s="233"/>
      <c r="H10" s="233"/>
      <c r="I10" s="233"/>
      <c r="K10" s="79" t="s">
        <v>26</v>
      </c>
      <c r="L10" s="83" t="s">
        <v>48</v>
      </c>
    </row>
    <row r="11" spans="1:12" s="64" customFormat="1" ht="14.25" x14ac:dyDescent="0.2">
      <c r="B11" s="68" t="s">
        <v>209</v>
      </c>
    </row>
    <row r="12" spans="1:12" s="64" customFormat="1" ht="14.25" x14ac:dyDescent="0.2"/>
    <row r="13" spans="1:12" s="64" customFormat="1" ht="14.25" x14ac:dyDescent="0.2">
      <c r="B13" s="64" t="s">
        <v>210</v>
      </c>
    </row>
    <row r="14" spans="1:12" s="64" customFormat="1" ht="14.25" x14ac:dyDescent="0.2"/>
    <row r="15" spans="1:12" s="64" customFormat="1" ht="14.25" x14ac:dyDescent="0.2">
      <c r="B15" s="64" t="s">
        <v>217</v>
      </c>
      <c r="E15" s="65" t="s">
        <v>68</v>
      </c>
      <c r="F15" s="73">
        <f>2+1+2+ (1/12)+(1.375/12)+(11.625/12)+(2/12)</f>
        <v>6.333333333333333</v>
      </c>
      <c r="G15" s="65" t="s">
        <v>115</v>
      </c>
    </row>
    <row r="16" spans="1:12" s="64" customFormat="1" ht="14.25" x14ac:dyDescent="0.2">
      <c r="B16" s="64" t="s">
        <v>139</v>
      </c>
      <c r="E16" s="65" t="s">
        <v>68</v>
      </c>
      <c r="F16" s="65">
        <f>225+(5.875/12)</f>
        <v>225.48958333333334</v>
      </c>
      <c r="G16" s="65" t="s">
        <v>115</v>
      </c>
    </row>
    <row r="17" spans="2:7" s="64" customFormat="1" ht="14.25" x14ac:dyDescent="0.2">
      <c r="E17" s="65"/>
      <c r="G17" s="65"/>
    </row>
    <row r="18" spans="2:7" s="64" customFormat="1" x14ac:dyDescent="0.25">
      <c r="B18" s="64" t="s">
        <v>211</v>
      </c>
      <c r="E18" s="65" t="s">
        <v>68</v>
      </c>
      <c r="F18" s="105">
        <f>(F16*F15)/9</f>
        <v>158.67785493827159</v>
      </c>
      <c r="G18" s="65" t="s">
        <v>48</v>
      </c>
    </row>
    <row r="19" spans="2:7" s="64" customFormat="1" ht="14.25" x14ac:dyDescent="0.2"/>
    <row r="20" spans="2:7" s="64" customFormat="1" ht="14.25" x14ac:dyDescent="0.2">
      <c r="B20" s="68" t="s">
        <v>336</v>
      </c>
    </row>
    <row r="21" spans="2:7" s="64" customFormat="1" ht="14.25" x14ac:dyDescent="0.2"/>
    <row r="22" spans="2:7" s="64" customFormat="1" ht="14.25" x14ac:dyDescent="0.2">
      <c r="B22" s="64" t="s">
        <v>211</v>
      </c>
      <c r="E22" s="122" t="s">
        <v>68</v>
      </c>
      <c r="F22" s="122">
        <f>32.34</f>
        <v>32.340000000000003</v>
      </c>
      <c r="G22" s="122" t="s">
        <v>120</v>
      </c>
    </row>
    <row r="23" spans="2:7" s="64" customFormat="1" ht="14.25" x14ac:dyDescent="0.2">
      <c r="B23" s="64" t="s">
        <v>337</v>
      </c>
      <c r="E23" s="122" t="s">
        <v>68</v>
      </c>
      <c r="F23" s="122">
        <f>19.14*1</f>
        <v>19.14</v>
      </c>
      <c r="G23" s="122" t="s">
        <v>120</v>
      </c>
    </row>
    <row r="24" spans="2:7" s="64" customFormat="1" ht="14.25" x14ac:dyDescent="0.2">
      <c r="E24" s="122"/>
      <c r="F24" s="122"/>
      <c r="G24" s="122"/>
    </row>
    <row r="25" spans="2:7" s="64" customFormat="1" x14ac:dyDescent="0.25">
      <c r="B25" s="64" t="s">
        <v>338</v>
      </c>
      <c r="E25" s="122" t="s">
        <v>68</v>
      </c>
      <c r="F25" s="105">
        <f>(SUM(F22:F23)*2)/9</f>
        <v>11.440000000000001</v>
      </c>
      <c r="G25" s="122" t="s">
        <v>48</v>
      </c>
    </row>
    <row r="26" spans="2:7" s="64" customFormat="1" ht="14.25" x14ac:dyDescent="0.2"/>
    <row r="27" spans="2:7" s="64" customFormat="1" ht="14.25" x14ac:dyDescent="0.2">
      <c r="B27" s="68" t="s">
        <v>213</v>
      </c>
    </row>
    <row r="28" spans="2:7" s="64" customFormat="1" ht="14.25" x14ac:dyDescent="0.2"/>
    <row r="29" spans="2:7" s="64" customFormat="1" ht="14.25" x14ac:dyDescent="0.2">
      <c r="B29" s="64" t="s">
        <v>321</v>
      </c>
    </row>
    <row r="30" spans="2:7" s="64" customFormat="1" ht="14.25" x14ac:dyDescent="0.2"/>
    <row r="31" spans="2:7" s="64" customFormat="1" ht="14.25" x14ac:dyDescent="0.2">
      <c r="B31" s="64" t="s">
        <v>214</v>
      </c>
    </row>
    <row r="32" spans="2:7" s="64" customFormat="1" ht="14.25" x14ac:dyDescent="0.2">
      <c r="E32" s="65"/>
      <c r="F32" s="65"/>
    </row>
    <row r="33" spans="2:7" s="64" customFormat="1" ht="14.25" x14ac:dyDescent="0.2">
      <c r="B33" s="68" t="s">
        <v>215</v>
      </c>
      <c r="D33" s="65"/>
      <c r="E33" s="65"/>
      <c r="F33" s="65"/>
    </row>
    <row r="34" spans="2:7" s="64" customFormat="1" ht="14.25" x14ac:dyDescent="0.2">
      <c r="D34" s="65"/>
      <c r="E34" s="65"/>
      <c r="F34" s="65"/>
    </row>
    <row r="35" spans="2:7" s="64" customFormat="1" ht="14.25" x14ac:dyDescent="0.2">
      <c r="B35" s="64" t="s">
        <v>139</v>
      </c>
      <c r="E35" s="65" t="s">
        <v>68</v>
      </c>
      <c r="F35" s="73">
        <f>8.333</f>
        <v>8.3330000000000002</v>
      </c>
      <c r="G35" s="65" t="s">
        <v>115</v>
      </c>
    </row>
    <row r="36" spans="2:7" s="64" customFormat="1" ht="14.25" x14ac:dyDescent="0.2">
      <c r="B36" s="64" t="s">
        <v>217</v>
      </c>
      <c r="E36" s="65" t="s">
        <v>68</v>
      </c>
      <c r="F36" s="73">
        <f>4+(4.9375/12)+2+2.16667</f>
        <v>8.578128333333332</v>
      </c>
      <c r="G36" s="65" t="s">
        <v>115</v>
      </c>
    </row>
    <row r="37" spans="2:7" s="64" customFormat="1" ht="14.25" x14ac:dyDescent="0.2">
      <c r="D37" s="65"/>
      <c r="E37" s="65"/>
    </row>
    <row r="38" spans="2:7" s="64" customFormat="1" ht="14.25" x14ac:dyDescent="0.2">
      <c r="B38" s="64" t="s">
        <v>211</v>
      </c>
      <c r="E38" s="65" t="s">
        <v>68</v>
      </c>
      <c r="F38" s="73">
        <f>(F35*F36)/9</f>
        <v>7.9423937112962948</v>
      </c>
      <c r="G38" s="65" t="s">
        <v>48</v>
      </c>
    </row>
    <row r="39" spans="2:7" s="64" customFormat="1" ht="14.25" x14ac:dyDescent="0.2">
      <c r="E39" s="97"/>
      <c r="F39" s="73"/>
      <c r="G39" s="97"/>
    </row>
    <row r="40" spans="2:7" s="64" customFormat="1" ht="14.25" x14ac:dyDescent="0.2">
      <c r="B40" s="64" t="s">
        <v>283</v>
      </c>
      <c r="E40" s="97" t="s">
        <v>68</v>
      </c>
      <c r="F40" s="73">
        <v>1.25</v>
      </c>
      <c r="G40" s="97" t="s">
        <v>115</v>
      </c>
    </row>
    <row r="41" spans="2:7" s="64" customFormat="1" ht="14.25" x14ac:dyDescent="0.2">
      <c r="B41" s="64" t="s">
        <v>284</v>
      </c>
      <c r="E41" s="97" t="s">
        <v>68</v>
      </c>
      <c r="F41" s="73">
        <f>4+(7.3125/12)</f>
        <v>4.609375</v>
      </c>
      <c r="G41" s="97" t="s">
        <v>115</v>
      </c>
    </row>
    <row r="42" spans="2:7" s="64" customFormat="1" ht="14.25" x14ac:dyDescent="0.2">
      <c r="E42" s="97"/>
      <c r="F42" s="73"/>
      <c r="G42" s="97"/>
    </row>
    <row r="43" spans="2:7" s="64" customFormat="1" ht="14.25" x14ac:dyDescent="0.2">
      <c r="B43" s="64" t="s">
        <v>211</v>
      </c>
      <c r="E43" s="97" t="s">
        <v>68</v>
      </c>
      <c r="F43" s="73">
        <f>(F40*F41)/9</f>
        <v>0.64019097222222221</v>
      </c>
      <c r="G43" s="97" t="s">
        <v>48</v>
      </c>
    </row>
    <row r="44" spans="2:7" s="64" customFormat="1" ht="14.25" x14ac:dyDescent="0.2">
      <c r="E44" s="97"/>
      <c r="F44" s="73"/>
      <c r="G44" s="97"/>
    </row>
    <row r="45" spans="2:7" s="64" customFormat="1" ht="14.25" x14ac:dyDescent="0.2">
      <c r="B45" s="64" t="s">
        <v>285</v>
      </c>
      <c r="E45" s="97" t="s">
        <v>68</v>
      </c>
      <c r="F45" s="73">
        <f>(F38+F43)*2</f>
        <v>17.165169367037034</v>
      </c>
      <c r="G45" s="122" t="s">
        <v>48</v>
      </c>
    </row>
    <row r="46" spans="2:7" s="64" customFormat="1" ht="14.25" x14ac:dyDescent="0.2">
      <c r="B46" s="64" t="s">
        <v>335</v>
      </c>
      <c r="E46" s="122" t="s">
        <v>68</v>
      </c>
      <c r="F46" s="115">
        <f>2*8.83</f>
        <v>17.66</v>
      </c>
      <c r="G46" s="122" t="s">
        <v>48</v>
      </c>
    </row>
    <row r="47" spans="2:7" s="64" customFormat="1" ht="14.25" x14ac:dyDescent="0.2">
      <c r="E47" s="122"/>
      <c r="F47" s="73"/>
      <c r="G47" s="122"/>
    </row>
    <row r="48" spans="2:7" s="64" customFormat="1" ht="14.25" x14ac:dyDescent="0.2">
      <c r="B48" s="68" t="s">
        <v>216</v>
      </c>
    </row>
    <row r="49" spans="2:8" s="64" customFormat="1" ht="14.25" x14ac:dyDescent="0.2"/>
    <row r="50" spans="2:8" s="64" customFormat="1" ht="14.25" x14ac:dyDescent="0.2">
      <c r="B50" s="64" t="s">
        <v>287</v>
      </c>
      <c r="E50" s="97" t="s">
        <v>68</v>
      </c>
      <c r="F50" s="97">
        <f>27.9</f>
        <v>27.9</v>
      </c>
      <c r="G50" s="97" t="s">
        <v>120</v>
      </c>
    </row>
    <row r="51" spans="2:8" s="64" customFormat="1" ht="14.25" x14ac:dyDescent="0.2">
      <c r="B51" s="64" t="s">
        <v>288</v>
      </c>
      <c r="E51" s="97" t="s">
        <v>68</v>
      </c>
      <c r="F51" s="97">
        <f>44.5</f>
        <v>44.5</v>
      </c>
      <c r="G51" s="97" t="s">
        <v>120</v>
      </c>
    </row>
    <row r="52" spans="2:8" s="64" customFormat="1" ht="14.25" x14ac:dyDescent="0.2">
      <c r="B52" s="64" t="s">
        <v>289</v>
      </c>
      <c r="E52" s="97" t="s">
        <v>68</v>
      </c>
      <c r="F52" s="97">
        <f>32.35</f>
        <v>32.35</v>
      </c>
      <c r="G52" s="97" t="s">
        <v>120</v>
      </c>
    </row>
    <row r="53" spans="2:8" s="64" customFormat="1" ht="14.25" x14ac:dyDescent="0.2">
      <c r="B53" s="64" t="s">
        <v>290</v>
      </c>
      <c r="E53" s="97" t="s">
        <v>68</v>
      </c>
      <c r="F53" s="97">
        <v>21.02</v>
      </c>
      <c r="G53" s="97" t="s">
        <v>120</v>
      </c>
    </row>
    <row r="54" spans="2:8" s="64" customFormat="1" ht="14.25" x14ac:dyDescent="0.2">
      <c r="E54" s="97"/>
      <c r="F54" s="97"/>
      <c r="G54" s="97"/>
    </row>
    <row r="55" spans="2:8" s="64" customFormat="1" ht="14.25" x14ac:dyDescent="0.2">
      <c r="B55" s="64" t="s">
        <v>291</v>
      </c>
      <c r="E55" s="97" t="s">
        <v>68</v>
      </c>
      <c r="F55" s="73">
        <f>(SUM(F50:F53)*2)/9</f>
        <v>27.948888888888888</v>
      </c>
      <c r="G55" s="97" t="s">
        <v>48</v>
      </c>
    </row>
    <row r="56" spans="2:8" s="64" customFormat="1" ht="14.25" x14ac:dyDescent="0.2">
      <c r="E56" s="97"/>
      <c r="F56" s="84"/>
      <c r="G56" s="97"/>
    </row>
    <row r="57" spans="2:8" s="64" customFormat="1" x14ac:dyDescent="0.25">
      <c r="B57" s="64" t="s">
        <v>286</v>
      </c>
      <c r="E57" s="97" t="s">
        <v>68</v>
      </c>
      <c r="F57" s="102">
        <f>F46+F55</f>
        <v>45.608888888888885</v>
      </c>
      <c r="G57" s="97" t="s">
        <v>48</v>
      </c>
    </row>
    <row r="58" spans="2:8" s="64" customFormat="1" ht="14.25" x14ac:dyDescent="0.2"/>
    <row r="59" spans="2:8" s="64" customFormat="1" ht="14.25" x14ac:dyDescent="0.2">
      <c r="B59" s="68" t="s">
        <v>334</v>
      </c>
    </row>
    <row r="60" spans="2:8" s="64" customFormat="1" ht="14.25" x14ac:dyDescent="0.2"/>
    <row r="61" spans="2:8" s="64" customFormat="1" ht="14.25" x14ac:dyDescent="0.2">
      <c r="B61" s="64" t="s">
        <v>198</v>
      </c>
      <c r="F61" s="65" t="s">
        <v>68</v>
      </c>
      <c r="G61" s="65">
        <f>15.9-2</f>
        <v>13.9</v>
      </c>
      <c r="H61" s="65" t="s">
        <v>115</v>
      </c>
    </row>
    <row r="62" spans="2:8" s="64" customFormat="1" ht="14.25" x14ac:dyDescent="0.2">
      <c r="B62" s="64" t="s">
        <v>199</v>
      </c>
      <c r="F62" s="65" t="s">
        <v>68</v>
      </c>
      <c r="G62" s="65">
        <f>17.9-2</f>
        <v>15.899999999999999</v>
      </c>
      <c r="H62" s="65" t="s">
        <v>115</v>
      </c>
    </row>
    <row r="63" spans="2:8" s="64" customFormat="1" ht="14.25" x14ac:dyDescent="0.2">
      <c r="B63" s="64" t="s">
        <v>200</v>
      </c>
      <c r="F63" s="65" t="s">
        <v>68</v>
      </c>
      <c r="G63" s="65">
        <f>15.9-2</f>
        <v>13.9</v>
      </c>
      <c r="H63" s="65" t="s">
        <v>115</v>
      </c>
    </row>
    <row r="64" spans="2:8" s="64" customFormat="1" ht="14.25" x14ac:dyDescent="0.2">
      <c r="F64" s="65"/>
    </row>
    <row r="65" spans="2:10" s="64" customFormat="1" ht="14.25" x14ac:dyDescent="0.2">
      <c r="B65" s="64" t="s">
        <v>201</v>
      </c>
      <c r="F65" s="65" t="s">
        <v>68</v>
      </c>
      <c r="G65" s="65">
        <v>3</v>
      </c>
      <c r="H65" s="65" t="s">
        <v>115</v>
      </c>
    </row>
    <row r="66" spans="2:10" s="64" customFormat="1" ht="14.25" x14ac:dyDescent="0.2">
      <c r="F66" s="65"/>
    </row>
    <row r="67" spans="2:10" s="64" customFormat="1" ht="14.25" x14ac:dyDescent="0.2">
      <c r="B67" s="64" t="s">
        <v>202</v>
      </c>
      <c r="F67" s="65" t="s">
        <v>68</v>
      </c>
      <c r="G67" s="71">
        <f>2*PI()*(G65/2)*G61</f>
        <v>131.00441365469439</v>
      </c>
      <c r="H67" s="65" t="s">
        <v>120</v>
      </c>
      <c r="I67" s="73">
        <f>G67/9</f>
        <v>14.55604596163271</v>
      </c>
      <c r="J67" s="65" t="s">
        <v>48</v>
      </c>
    </row>
    <row r="68" spans="2:10" s="64" customFormat="1" ht="14.25" x14ac:dyDescent="0.2">
      <c r="B68" s="64" t="s">
        <v>203</v>
      </c>
      <c r="F68" s="65" t="s">
        <v>68</v>
      </c>
      <c r="G68" s="71">
        <f>2*PI()*(G65/2)*G62</f>
        <v>149.85396957623311</v>
      </c>
      <c r="H68" s="65" t="s">
        <v>120</v>
      </c>
      <c r="I68" s="73">
        <f t="shared" ref="I68:I69" si="0">G68/9</f>
        <v>16.650441064025902</v>
      </c>
      <c r="J68" s="65" t="s">
        <v>48</v>
      </c>
    </row>
    <row r="69" spans="2:10" s="64" customFormat="1" ht="14.25" x14ac:dyDescent="0.2">
      <c r="B69" s="64" t="s">
        <v>204</v>
      </c>
      <c r="F69" s="65" t="s">
        <v>68</v>
      </c>
      <c r="G69" s="71">
        <f>2*PI()*(G65/2)*G63</f>
        <v>131.00441365469439</v>
      </c>
      <c r="H69" s="65" t="s">
        <v>120</v>
      </c>
      <c r="I69" s="73">
        <f t="shared" si="0"/>
        <v>14.55604596163271</v>
      </c>
      <c r="J69" s="65" t="s">
        <v>48</v>
      </c>
    </row>
    <row r="70" spans="2:10" s="64" customFormat="1" ht="14.25" x14ac:dyDescent="0.2"/>
    <row r="71" spans="2:10" s="64" customFormat="1" ht="14.25" x14ac:dyDescent="0.2">
      <c r="B71" s="68" t="s">
        <v>322</v>
      </c>
    </row>
    <row r="72" spans="2:10" s="64" customFormat="1" ht="14.25" x14ac:dyDescent="0.2"/>
    <row r="73" spans="2:10" s="64" customFormat="1" ht="14.25" x14ac:dyDescent="0.2">
      <c r="B73" s="64" t="s">
        <v>205</v>
      </c>
      <c r="F73" s="122" t="s">
        <v>68</v>
      </c>
      <c r="G73" s="65">
        <v>5</v>
      </c>
      <c r="H73" s="65" t="s">
        <v>115</v>
      </c>
    </row>
    <row r="74" spans="2:10" s="64" customFormat="1" ht="14.25" x14ac:dyDescent="0.2">
      <c r="B74" s="64" t="s">
        <v>140</v>
      </c>
      <c r="F74" s="122" t="s">
        <v>68</v>
      </c>
      <c r="G74" s="65">
        <v>3</v>
      </c>
      <c r="H74" s="65" t="s">
        <v>115</v>
      </c>
    </row>
    <row r="75" spans="2:10" s="64" customFormat="1" ht="14.25" x14ac:dyDescent="0.2">
      <c r="F75" s="122"/>
    </row>
    <row r="76" spans="2:10" s="64" customFormat="1" ht="14.25" x14ac:dyDescent="0.2">
      <c r="B76" s="64" t="s">
        <v>206</v>
      </c>
      <c r="F76" s="122" t="s">
        <v>68</v>
      </c>
      <c r="G76" s="65">
        <f>(G73*G74)</f>
        <v>15</v>
      </c>
      <c r="H76" s="65" t="s">
        <v>120</v>
      </c>
    </row>
    <row r="77" spans="2:10" s="64" customFormat="1" ht="14.25" x14ac:dyDescent="0.2">
      <c r="F77" s="122"/>
    </row>
    <row r="78" spans="2:10" s="64" customFormat="1" ht="14.25" x14ac:dyDescent="0.2">
      <c r="B78" s="64" t="s">
        <v>207</v>
      </c>
      <c r="F78" s="122" t="s">
        <v>68</v>
      </c>
      <c r="G78" s="73">
        <f>AVERAGE(3+(2.875/12), 3.5)</f>
        <v>3.369791666666667</v>
      </c>
      <c r="H78" s="65" t="s">
        <v>115</v>
      </c>
    </row>
    <row r="79" spans="2:10" s="64" customFormat="1" ht="14.25" x14ac:dyDescent="0.2">
      <c r="B79" s="64" t="s">
        <v>139</v>
      </c>
      <c r="F79" s="122" t="s">
        <v>68</v>
      </c>
      <c r="G79" s="65">
        <v>9.5</v>
      </c>
      <c r="H79" s="65" t="s">
        <v>115</v>
      </c>
    </row>
    <row r="80" spans="2:10" s="64" customFormat="1" ht="14.25" x14ac:dyDescent="0.2">
      <c r="F80" s="122"/>
    </row>
    <row r="81" spans="2:8" s="64" customFormat="1" ht="14.25" x14ac:dyDescent="0.2">
      <c r="B81" s="64" t="s">
        <v>292</v>
      </c>
      <c r="F81" s="122" t="s">
        <v>68</v>
      </c>
      <c r="G81" s="73">
        <f>(G78*G79)*2</f>
        <v>64.026041666666671</v>
      </c>
      <c r="H81" s="65" t="s">
        <v>120</v>
      </c>
    </row>
    <row r="82" spans="2:8" s="64" customFormat="1" ht="14.25" x14ac:dyDescent="0.2">
      <c r="F82" s="122"/>
      <c r="G82" s="65"/>
      <c r="H82" s="65"/>
    </row>
    <row r="83" spans="2:8" s="64" customFormat="1" ht="14.25" x14ac:dyDescent="0.2">
      <c r="B83" s="64" t="s">
        <v>323</v>
      </c>
      <c r="F83" s="122" t="s">
        <v>68</v>
      </c>
      <c r="G83" s="73">
        <f>3+(2.875/12)</f>
        <v>3.2395833333333335</v>
      </c>
      <c r="H83" s="97" t="s">
        <v>115</v>
      </c>
    </row>
    <row r="84" spans="2:8" s="64" customFormat="1" ht="14.25" x14ac:dyDescent="0.2">
      <c r="B84" s="64" t="s">
        <v>140</v>
      </c>
      <c r="F84" s="122" t="s">
        <v>68</v>
      </c>
      <c r="G84" s="97">
        <v>3</v>
      </c>
      <c r="H84" s="97" t="s">
        <v>115</v>
      </c>
    </row>
    <row r="85" spans="2:8" s="64" customFormat="1" ht="14.25" x14ac:dyDescent="0.2">
      <c r="F85" s="122"/>
      <c r="G85" s="97"/>
      <c r="H85" s="97"/>
    </row>
    <row r="86" spans="2:8" s="64" customFormat="1" ht="14.25" x14ac:dyDescent="0.2">
      <c r="B86" s="64" t="s">
        <v>206</v>
      </c>
      <c r="F86" s="122" t="s">
        <v>68</v>
      </c>
      <c r="G86" s="73">
        <f>(G83*G84)</f>
        <v>9.71875</v>
      </c>
      <c r="H86" s="97" t="s">
        <v>120</v>
      </c>
    </row>
    <row r="87" spans="2:8" s="64" customFormat="1" ht="14.25" x14ac:dyDescent="0.2">
      <c r="F87" s="122"/>
    </row>
    <row r="88" spans="2:8" s="64" customFormat="1" ht="14.25" x14ac:dyDescent="0.2">
      <c r="B88" s="64" t="s">
        <v>293</v>
      </c>
      <c r="F88" s="122" t="s">
        <v>68</v>
      </c>
      <c r="G88" s="103">
        <f>(G76+G81+G86)/9</f>
        <v>9.8605324074074083</v>
      </c>
      <c r="H88" s="97" t="s">
        <v>48</v>
      </c>
    </row>
    <row r="89" spans="2:8" s="64" customFormat="1" ht="14.25" x14ac:dyDescent="0.2">
      <c r="B89" s="64" t="s">
        <v>294</v>
      </c>
      <c r="F89" s="122" t="s">
        <v>68</v>
      </c>
      <c r="G89" s="103">
        <f>(G76+G81+G86)/9</f>
        <v>9.8605324074074083</v>
      </c>
      <c r="H89" s="97" t="s">
        <v>48</v>
      </c>
    </row>
    <row r="90" spans="2:8" s="64" customFormat="1" ht="14.25" x14ac:dyDescent="0.2">
      <c r="B90" s="64" t="s">
        <v>295</v>
      </c>
      <c r="F90" s="122" t="s">
        <v>68</v>
      </c>
      <c r="G90" s="103">
        <f>(G76+G81+G86)/9</f>
        <v>9.8605324074074083</v>
      </c>
      <c r="H90" s="97" t="s">
        <v>48</v>
      </c>
    </row>
    <row r="91" spans="2:8" s="64" customFormat="1" ht="14.25" x14ac:dyDescent="0.2">
      <c r="F91" s="122"/>
    </row>
    <row r="92" spans="2:8" s="64" customFormat="1" x14ac:dyDescent="0.25">
      <c r="B92" s="64" t="s">
        <v>296</v>
      </c>
      <c r="F92" s="122" t="s">
        <v>68</v>
      </c>
      <c r="G92" s="105">
        <f>SUM(I67:I69)+SUM(G88:G90)</f>
        <v>75.344130209513551</v>
      </c>
      <c r="H92" s="97" t="s">
        <v>48</v>
      </c>
    </row>
    <row r="93" spans="2:8" s="64" customFormat="1" ht="14.25" x14ac:dyDescent="0.2">
      <c r="F93" s="122"/>
    </row>
    <row r="94" spans="2:8" s="64" customFormat="1" x14ac:dyDescent="0.25">
      <c r="B94" s="64" t="s">
        <v>339</v>
      </c>
      <c r="F94" s="122" t="s">
        <v>68</v>
      </c>
      <c r="G94" s="126">
        <f>F18+F25+F57+G92</f>
        <v>291.07087403667401</v>
      </c>
      <c r="H94" s="122" t="s">
        <v>48</v>
      </c>
    </row>
    <row r="95" spans="2:8" s="64" customFormat="1" ht="14.25" x14ac:dyDescent="0.2">
      <c r="F95" s="122"/>
    </row>
    <row r="96" spans="2:8" s="64" customFormat="1" ht="14.25" x14ac:dyDescent="0.2"/>
    <row r="97" s="64" customFormat="1" ht="14.25" x14ac:dyDescent="0.2"/>
    <row r="98" s="64" customFormat="1" ht="14.25" x14ac:dyDescent="0.2"/>
    <row r="99" s="64" customFormat="1" ht="14.25" x14ac:dyDescent="0.2"/>
    <row r="100" s="64" customFormat="1" ht="14.25" x14ac:dyDescent="0.2"/>
    <row r="101" s="64" customFormat="1" ht="14.25" x14ac:dyDescent="0.2"/>
    <row r="102" s="64" customFormat="1" ht="14.25" x14ac:dyDescent="0.2"/>
    <row r="103" s="64" customFormat="1" ht="14.25" x14ac:dyDescent="0.2"/>
    <row r="104" s="64" customFormat="1" ht="14.25" x14ac:dyDescent="0.2"/>
    <row r="105" s="64" customFormat="1" ht="14.25" x14ac:dyDescent="0.2"/>
    <row r="106" s="64" customFormat="1" ht="14.25" x14ac:dyDescent="0.2"/>
    <row r="107" s="64" customFormat="1" ht="14.25" x14ac:dyDescent="0.2"/>
    <row r="108" s="64" customFormat="1" ht="14.25" x14ac:dyDescent="0.2"/>
    <row r="109" s="64" customFormat="1" ht="14.25" x14ac:dyDescent="0.2"/>
    <row r="110" s="64" customFormat="1" ht="14.25" x14ac:dyDescent="0.2"/>
    <row r="111" s="64" customFormat="1" ht="14.25" x14ac:dyDescent="0.2"/>
    <row r="112" s="64" customFormat="1" ht="14.25" x14ac:dyDescent="0.2"/>
    <row r="113" s="64" customFormat="1" ht="14.25" x14ac:dyDescent="0.2"/>
    <row r="114" s="64" customFormat="1" ht="14.25" x14ac:dyDescent="0.2"/>
    <row r="115" s="64" customFormat="1" ht="14.25" x14ac:dyDescent="0.2"/>
    <row r="116" s="64" customFormat="1" ht="14.25" x14ac:dyDescent="0.2"/>
    <row r="117" s="64" customFormat="1" ht="14.25" x14ac:dyDescent="0.2"/>
    <row r="118" s="64" customFormat="1" ht="14.25" x14ac:dyDescent="0.2"/>
    <row r="119" s="64" customFormat="1" ht="14.25" x14ac:dyDescent="0.2"/>
    <row r="120" s="64" customFormat="1" ht="14.25" x14ac:dyDescent="0.2"/>
    <row r="121" s="64" customFormat="1" ht="14.25" x14ac:dyDescent="0.2"/>
    <row r="122" s="64" customFormat="1" ht="14.25" x14ac:dyDescent="0.2"/>
    <row r="123" s="64" customFormat="1" ht="14.25" x14ac:dyDescent="0.2"/>
  </sheetData>
  <mergeCells count="1">
    <mergeCell ref="D8:I10"/>
  </mergeCells>
  <pageMargins left="0.7" right="0.7" top="0.75" bottom="0.75" header="0.3" footer="0.3"/>
  <pageSetup scale="63" orientation="landscape" r:id="rId1"/>
  <rowBreaks count="1" manualBreakCount="1">
    <brk id="57" max="11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407C-6DD6-4D4D-A702-C6FBABD65FC4}">
  <sheetPr>
    <tabColor rgb="FF00B050"/>
  </sheetPr>
  <dimension ref="A1:L21"/>
  <sheetViews>
    <sheetView view="pageBreakPreview" zoomScale="60" zoomScaleNormal="100" workbookViewId="0">
      <selection activeCell="AR40" sqref="AR40"/>
    </sheetView>
  </sheetViews>
  <sheetFormatPr defaultRowHeight="15" x14ac:dyDescent="0.25"/>
  <cols>
    <col min="10" max="10" width="9.85546875" customWidth="1"/>
    <col min="12" max="12" width="11.8554687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46</v>
      </c>
      <c r="E8" s="225"/>
      <c r="F8" s="225"/>
      <c r="G8" s="225"/>
      <c r="H8" s="225"/>
      <c r="I8" s="225"/>
      <c r="J8" s="49"/>
      <c r="K8" s="48" t="s">
        <v>24</v>
      </c>
      <c r="L8" s="50" t="s">
        <v>47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G19</f>
        <v>5.5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48</v>
      </c>
    </row>
    <row r="12" spans="1:12" s="64" customFormat="1" ht="14.25" x14ac:dyDescent="0.2">
      <c r="B12" s="64" t="s">
        <v>179</v>
      </c>
    </row>
    <row r="14" spans="1:12" x14ac:dyDescent="0.25">
      <c r="B14" s="64" t="s">
        <v>180</v>
      </c>
      <c r="G14" s="65">
        <v>8.25</v>
      </c>
      <c r="H14" s="65" t="s">
        <v>115</v>
      </c>
    </row>
    <row r="16" spans="1:12" x14ac:dyDescent="0.25">
      <c r="B16" s="64" t="s">
        <v>181</v>
      </c>
    </row>
    <row r="17" spans="2:9" x14ac:dyDescent="0.25">
      <c r="F17" s="54"/>
    </row>
    <row r="18" spans="2:9" x14ac:dyDescent="0.25">
      <c r="B18" s="64" t="s">
        <v>182</v>
      </c>
      <c r="C18" s="64"/>
      <c r="D18" s="64"/>
      <c r="E18" s="64"/>
      <c r="F18" s="65" t="s">
        <v>68</v>
      </c>
      <c r="G18" s="65">
        <f>G14*3*2</f>
        <v>49.5</v>
      </c>
      <c r="H18" s="65" t="s">
        <v>120</v>
      </c>
      <c r="I18" s="65"/>
    </row>
    <row r="19" spans="2:9" x14ac:dyDescent="0.25">
      <c r="F19" s="54" t="s">
        <v>68</v>
      </c>
      <c r="G19" s="74">
        <f>G18/9</f>
        <v>5.5</v>
      </c>
      <c r="H19" s="65" t="s">
        <v>48</v>
      </c>
    </row>
    <row r="20" spans="2:9" x14ac:dyDescent="0.25">
      <c r="F20" s="54"/>
    </row>
    <row r="21" spans="2:9" x14ac:dyDescent="0.25">
      <c r="F21" s="54"/>
    </row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3834-5B35-41A0-8821-7BDADF6BF55D}">
  <sheetPr>
    <tabColor rgb="FF00B050"/>
  </sheetPr>
  <dimension ref="A1:AB181"/>
  <sheetViews>
    <sheetView view="pageBreakPreview" zoomScale="60" zoomScaleNormal="100" workbookViewId="0">
      <selection activeCell="AA36" sqref="AA36"/>
    </sheetView>
  </sheetViews>
  <sheetFormatPr defaultRowHeight="15" x14ac:dyDescent="0.25"/>
  <cols>
    <col min="4" max="4" width="10.5703125" customWidth="1"/>
    <col min="5" max="5" width="11.28515625" customWidth="1"/>
    <col min="7" max="7" width="9.28515625" customWidth="1"/>
    <col min="10" max="10" width="9.85546875" customWidth="1"/>
    <col min="12" max="12" width="11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440</v>
      </c>
      <c r="E8" s="225"/>
      <c r="F8" s="225"/>
      <c r="G8" s="225"/>
      <c r="H8" s="225"/>
      <c r="I8" s="225"/>
      <c r="J8" s="49"/>
      <c r="K8" s="48" t="s">
        <v>24</v>
      </c>
      <c r="L8" s="50" t="s">
        <v>439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G92</f>
        <v>35024.022889439693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32</v>
      </c>
    </row>
    <row r="11" spans="1:12" x14ac:dyDescent="0.25">
      <c r="D11" s="53"/>
      <c r="E11" s="53"/>
      <c r="F11" s="53"/>
      <c r="G11" s="53"/>
      <c r="H11" s="53"/>
      <c r="I11" s="53"/>
      <c r="K11" s="48"/>
      <c r="L11" s="85"/>
    </row>
    <row r="12" spans="1:12" x14ac:dyDescent="0.25">
      <c r="B12" s="58" t="s">
        <v>222</v>
      </c>
      <c r="D12" s="53"/>
      <c r="E12" s="53"/>
      <c r="F12" s="53"/>
      <c r="G12" s="53"/>
      <c r="H12" s="53"/>
      <c r="I12" s="53"/>
      <c r="K12" s="48"/>
      <c r="L12" s="85"/>
    </row>
    <row r="14" spans="1:12" x14ac:dyDescent="0.25">
      <c r="B14" s="237" t="s">
        <v>82</v>
      </c>
      <c r="C14" s="237"/>
      <c r="D14" s="55" t="s">
        <v>83</v>
      </c>
      <c r="E14" s="237" t="s">
        <v>87</v>
      </c>
      <c r="F14" s="237"/>
      <c r="G14" s="237"/>
      <c r="H14" s="237" t="s">
        <v>84</v>
      </c>
      <c r="I14" s="237"/>
    </row>
    <row r="15" spans="1:12" x14ac:dyDescent="0.25">
      <c r="B15" s="237">
        <f>0.75+42+11.33</f>
        <v>54.08</v>
      </c>
      <c r="C15" s="237"/>
      <c r="D15" s="57" t="s">
        <v>85</v>
      </c>
      <c r="E15" s="237">
        <v>130</v>
      </c>
      <c r="F15" s="237"/>
      <c r="G15" s="237"/>
      <c r="H15" s="238">
        <f>B15*E15</f>
        <v>7030.4</v>
      </c>
      <c r="I15" s="238"/>
    </row>
    <row r="16" spans="1:12" x14ac:dyDescent="0.25">
      <c r="B16" s="236">
        <f>43+15.6667+15.6667+43</f>
        <v>117.3334</v>
      </c>
      <c r="C16" s="236"/>
      <c r="D16" s="57" t="s">
        <v>86</v>
      </c>
      <c r="E16" s="237">
        <v>152</v>
      </c>
      <c r="F16" s="237"/>
      <c r="G16" s="237"/>
      <c r="H16" s="238">
        <f t="shared" ref="H16:H17" si="0">B16*E16</f>
        <v>17834.676800000001</v>
      </c>
      <c r="I16" s="238"/>
    </row>
    <row r="17" spans="2:28" x14ac:dyDescent="0.25">
      <c r="B17" s="236">
        <f>11.33+41+(9.25/12)+0.75</f>
        <v>53.850833333333334</v>
      </c>
      <c r="C17" s="236"/>
      <c r="D17" s="57" t="s">
        <v>85</v>
      </c>
      <c r="E17" s="237">
        <v>130</v>
      </c>
      <c r="F17" s="237"/>
      <c r="G17" s="237"/>
      <c r="H17" s="238">
        <f t="shared" si="0"/>
        <v>7000.6083333333336</v>
      </c>
      <c r="I17" s="238"/>
    </row>
    <row r="18" spans="2:28" x14ac:dyDescent="0.25">
      <c r="H18" s="234">
        <f>SUM(H15:I17)</f>
        <v>31865.685133333336</v>
      </c>
      <c r="I18" s="235"/>
      <c r="W18" t="s">
        <v>273</v>
      </c>
    </row>
    <row r="19" spans="2:28" x14ac:dyDescent="0.25">
      <c r="B19" s="58" t="s">
        <v>88</v>
      </c>
      <c r="W19" t="s">
        <v>274</v>
      </c>
    </row>
    <row r="20" spans="2:28" x14ac:dyDescent="0.25">
      <c r="W20" t="s">
        <v>275</v>
      </c>
    </row>
    <row r="21" spans="2:28" x14ac:dyDescent="0.25">
      <c r="B21" s="58" t="s">
        <v>89</v>
      </c>
    </row>
    <row r="22" spans="2:28" x14ac:dyDescent="0.25">
      <c r="W22" t="s">
        <v>276</v>
      </c>
      <c r="Z22" s="104" t="s">
        <v>297</v>
      </c>
      <c r="AB22" t="s">
        <v>298</v>
      </c>
    </row>
    <row r="23" spans="2:28" x14ac:dyDescent="0.25">
      <c r="B23" s="59" t="s">
        <v>90</v>
      </c>
    </row>
    <row r="25" spans="2:28" x14ac:dyDescent="0.25">
      <c r="B25" t="s">
        <v>94</v>
      </c>
      <c r="F25" s="54" t="s">
        <v>68</v>
      </c>
      <c r="G25" s="56">
        <f>0.75/12 * 11.5/12 * 2.75 * 490</f>
        <v>80.709635416666671</v>
      </c>
      <c r="H25" s="54" t="s">
        <v>32</v>
      </c>
    </row>
    <row r="26" spans="2:28" x14ac:dyDescent="0.25">
      <c r="F26" s="54"/>
      <c r="G26" s="56"/>
      <c r="H26" s="54"/>
    </row>
    <row r="27" spans="2:28" x14ac:dyDescent="0.25">
      <c r="B27" t="s">
        <v>91</v>
      </c>
      <c r="F27" s="54" t="s">
        <v>68</v>
      </c>
      <c r="G27" s="56">
        <f>(7/8/12)*(4.5/12)*2.75*490*2</f>
        <v>73.69140625</v>
      </c>
      <c r="H27" s="54" t="s">
        <v>32</v>
      </c>
    </row>
    <row r="28" spans="2:28" x14ac:dyDescent="0.25">
      <c r="F28" s="54"/>
      <c r="G28" s="54"/>
      <c r="H28" s="54"/>
    </row>
    <row r="29" spans="2:28" x14ac:dyDescent="0.25">
      <c r="B29" s="59" t="s">
        <v>92</v>
      </c>
      <c r="F29" s="54"/>
      <c r="G29" s="54"/>
      <c r="H29" s="54"/>
    </row>
    <row r="30" spans="2:28" x14ac:dyDescent="0.25">
      <c r="F30" s="54"/>
      <c r="G30" s="54"/>
      <c r="H30" s="54"/>
    </row>
    <row r="31" spans="2:28" x14ac:dyDescent="0.25">
      <c r="B31" t="s">
        <v>93</v>
      </c>
      <c r="F31" s="54" t="s">
        <v>68</v>
      </c>
      <c r="G31" s="56">
        <f>0.75/12 * 11.5/12 * 2.75 * 490</f>
        <v>80.709635416666671</v>
      </c>
      <c r="H31" s="54" t="s">
        <v>32</v>
      </c>
    </row>
    <row r="32" spans="2:28" x14ac:dyDescent="0.25">
      <c r="F32" s="54"/>
      <c r="G32" s="54"/>
      <c r="H32" s="54"/>
    </row>
    <row r="33" spans="2:8" x14ac:dyDescent="0.25">
      <c r="B33" t="s">
        <v>95</v>
      </c>
      <c r="F33" s="54" t="s">
        <v>68</v>
      </c>
      <c r="G33" s="56">
        <f>(7/8/12)*(4.5/12)*2.75*490*2</f>
        <v>73.69140625</v>
      </c>
      <c r="H33" s="54" t="s">
        <v>32</v>
      </c>
    </row>
    <row r="34" spans="2:8" x14ac:dyDescent="0.25">
      <c r="F34" s="54"/>
      <c r="G34" s="54"/>
      <c r="H34" s="54"/>
    </row>
    <row r="35" spans="2:8" x14ac:dyDescent="0.25">
      <c r="B35" s="59" t="s">
        <v>96</v>
      </c>
      <c r="F35" s="54"/>
      <c r="G35" s="54"/>
      <c r="H35" s="54"/>
    </row>
    <row r="36" spans="2:8" x14ac:dyDescent="0.25">
      <c r="F36" s="54"/>
      <c r="G36" s="54"/>
      <c r="H36" s="54"/>
    </row>
    <row r="37" spans="2:8" x14ac:dyDescent="0.25">
      <c r="B37" t="s">
        <v>97</v>
      </c>
      <c r="F37" s="54" t="s">
        <v>68</v>
      </c>
      <c r="G37" s="54">
        <f>(5/8/12)*(30/12)*(2+(3.5/12))*490*2</f>
        <v>292.42621527777777</v>
      </c>
      <c r="H37" s="54" t="s">
        <v>32</v>
      </c>
    </row>
    <row r="38" spans="2:8" x14ac:dyDescent="0.25">
      <c r="F38" s="54"/>
      <c r="G38" s="54"/>
      <c r="H38" s="54"/>
    </row>
    <row r="39" spans="2:8" x14ac:dyDescent="0.25">
      <c r="B39" s="59" t="s">
        <v>100</v>
      </c>
      <c r="F39" s="54"/>
      <c r="G39" s="54"/>
      <c r="H39" s="54"/>
    </row>
    <row r="40" spans="2:8" x14ac:dyDescent="0.25">
      <c r="F40" s="54"/>
      <c r="G40" s="54"/>
      <c r="H40" s="54"/>
    </row>
    <row r="41" spans="2:8" x14ac:dyDescent="0.25">
      <c r="B41" t="s">
        <v>101</v>
      </c>
      <c r="F41" s="54" t="s">
        <v>68</v>
      </c>
      <c r="G41" s="54">
        <f>(3/16/12)*(11.5/12)*(1+(4.5/12)) * 490</f>
        <v>10.088704427083334</v>
      </c>
      <c r="H41" s="54" t="s">
        <v>32</v>
      </c>
    </row>
    <row r="43" spans="2:8" x14ac:dyDescent="0.25">
      <c r="B43" t="s">
        <v>98</v>
      </c>
      <c r="F43" s="54" t="s">
        <v>68</v>
      </c>
      <c r="G43" s="62">
        <f>SUM(G25:G41)*2</f>
        <v>1222.6340060763889</v>
      </c>
      <c r="H43" s="54" t="s">
        <v>32</v>
      </c>
    </row>
    <row r="45" spans="2:8" x14ac:dyDescent="0.25">
      <c r="B45" s="58" t="s">
        <v>99</v>
      </c>
    </row>
    <row r="46" spans="2:8" x14ac:dyDescent="0.25">
      <c r="F46" s="54"/>
    </row>
    <row r="47" spans="2:8" x14ac:dyDescent="0.25">
      <c r="B47" s="59" t="s">
        <v>90</v>
      </c>
      <c r="F47" s="54"/>
    </row>
    <row r="48" spans="2:8" x14ac:dyDescent="0.25">
      <c r="F48" s="54"/>
    </row>
    <row r="49" spans="2:8" x14ac:dyDescent="0.25">
      <c r="B49" t="s">
        <v>94</v>
      </c>
      <c r="F49" s="54" t="s">
        <v>68</v>
      </c>
      <c r="G49" s="56">
        <f>0.75/12 * 11.5/12 * 2.75 * 490</f>
        <v>80.709635416666671</v>
      </c>
      <c r="H49" s="54" t="s">
        <v>32</v>
      </c>
    </row>
    <row r="50" spans="2:8" x14ac:dyDescent="0.25">
      <c r="F50" s="54"/>
      <c r="G50" s="56"/>
      <c r="H50" s="54"/>
    </row>
    <row r="51" spans="2:8" x14ac:dyDescent="0.25">
      <c r="B51" t="s">
        <v>91</v>
      </c>
      <c r="F51" s="54" t="s">
        <v>68</v>
      </c>
      <c r="G51" s="56">
        <f>(7/8/12)*(4.5/12)*2.75*490*2</f>
        <v>73.69140625</v>
      </c>
      <c r="H51" s="54" t="s">
        <v>32</v>
      </c>
    </row>
    <row r="52" spans="2:8" x14ac:dyDescent="0.25">
      <c r="F52" s="54"/>
    </row>
    <row r="53" spans="2:8" x14ac:dyDescent="0.25">
      <c r="B53" s="59" t="s">
        <v>92</v>
      </c>
      <c r="F53" s="54"/>
      <c r="G53" s="54"/>
      <c r="H53" s="54"/>
    </row>
    <row r="54" spans="2:8" x14ac:dyDescent="0.25">
      <c r="F54" s="54"/>
      <c r="G54" s="54"/>
      <c r="H54" s="54"/>
    </row>
    <row r="55" spans="2:8" x14ac:dyDescent="0.25">
      <c r="B55" t="s">
        <v>93</v>
      </c>
      <c r="F55" s="54" t="s">
        <v>68</v>
      </c>
      <c r="G55" s="56">
        <f>0.75/12 * 11.5/12 * 2.75 * 490</f>
        <v>80.709635416666671</v>
      </c>
      <c r="H55" s="54" t="s">
        <v>32</v>
      </c>
    </row>
    <row r="56" spans="2:8" x14ac:dyDescent="0.25">
      <c r="F56" s="54"/>
      <c r="G56" s="54"/>
      <c r="H56" s="54"/>
    </row>
    <row r="57" spans="2:8" x14ac:dyDescent="0.25">
      <c r="B57" t="s">
        <v>95</v>
      </c>
      <c r="F57" s="54" t="s">
        <v>68</v>
      </c>
      <c r="G57" s="56">
        <f>(7/8/12)*(4.5/12)*2.75*490*2</f>
        <v>73.69140625</v>
      </c>
      <c r="H57" s="54" t="s">
        <v>32</v>
      </c>
    </row>
    <row r="58" spans="2:8" x14ac:dyDescent="0.25">
      <c r="F58" s="54"/>
    </row>
    <row r="59" spans="2:8" x14ac:dyDescent="0.25">
      <c r="B59" s="59" t="s">
        <v>96</v>
      </c>
      <c r="F59" s="54"/>
      <c r="G59" s="54"/>
      <c r="H59" s="54"/>
    </row>
    <row r="60" spans="2:8" x14ac:dyDescent="0.25">
      <c r="F60" s="54"/>
      <c r="G60" s="54"/>
      <c r="H60" s="54"/>
    </row>
    <row r="61" spans="2:8" x14ac:dyDescent="0.25">
      <c r="B61" t="s">
        <v>97</v>
      </c>
      <c r="F61" s="54" t="s">
        <v>68</v>
      </c>
      <c r="G61" s="54">
        <f>(5/8/12)*(30/12)*(2+(3.5/12))*490*2</f>
        <v>292.42621527777777</v>
      </c>
      <c r="H61" s="54" t="s">
        <v>32</v>
      </c>
    </row>
    <row r="62" spans="2:8" x14ac:dyDescent="0.25">
      <c r="F62" s="54"/>
    </row>
    <row r="63" spans="2:8" x14ac:dyDescent="0.25">
      <c r="B63" t="s">
        <v>382</v>
      </c>
      <c r="F63" s="54" t="s">
        <v>68</v>
      </c>
      <c r="G63" s="62">
        <f>SUM(G49:G61)*2</f>
        <v>1202.4565972222222</v>
      </c>
      <c r="H63" s="54" t="s">
        <v>32</v>
      </c>
    </row>
    <row r="64" spans="2:8" x14ac:dyDescent="0.25">
      <c r="F64" s="54"/>
    </row>
    <row r="65" spans="2:8" x14ac:dyDescent="0.25">
      <c r="B65" s="59" t="s">
        <v>279</v>
      </c>
      <c r="F65" s="54"/>
      <c r="G65" s="87"/>
      <c r="H65" s="54"/>
    </row>
    <row r="66" spans="2:8" x14ac:dyDescent="0.25">
      <c r="B66" s="59"/>
      <c r="F66" s="54"/>
      <c r="G66" s="87"/>
      <c r="H66" s="54"/>
    </row>
    <row r="67" spans="2:8" x14ac:dyDescent="0.25">
      <c r="B67" s="69" t="s">
        <v>139</v>
      </c>
      <c r="C67" s="69"/>
      <c r="D67" s="69"/>
      <c r="E67" s="69"/>
      <c r="F67" s="54" t="s">
        <v>68</v>
      </c>
      <c r="G67" s="87">
        <v>5</v>
      </c>
      <c r="H67" s="54" t="s">
        <v>115</v>
      </c>
    </row>
    <row r="68" spans="2:8" x14ac:dyDescent="0.25">
      <c r="B68" s="69" t="s">
        <v>141</v>
      </c>
      <c r="C68" s="69"/>
      <c r="D68" s="69"/>
      <c r="E68" s="69"/>
      <c r="F68" s="54" t="s">
        <v>68</v>
      </c>
      <c r="G68" s="100">
        <f>(3/8)/12</f>
        <v>3.125E-2</v>
      </c>
      <c r="H68" s="54" t="s">
        <v>115</v>
      </c>
    </row>
    <row r="69" spans="2:8" x14ac:dyDescent="0.25">
      <c r="B69" s="69" t="s">
        <v>280</v>
      </c>
      <c r="C69" s="69"/>
      <c r="D69" s="69"/>
      <c r="E69" s="69"/>
      <c r="F69" s="54" t="s">
        <v>68</v>
      </c>
      <c r="G69" s="101">
        <f>(5+7/16)/12</f>
        <v>0.453125</v>
      </c>
      <c r="H69" s="54" t="s">
        <v>115</v>
      </c>
    </row>
    <row r="70" spans="2:8" x14ac:dyDescent="0.25">
      <c r="B70" s="69"/>
      <c r="C70" s="69"/>
      <c r="D70" s="69"/>
      <c r="E70" s="69"/>
      <c r="F70" s="54"/>
      <c r="G70" s="101"/>
      <c r="H70" s="54"/>
    </row>
    <row r="71" spans="2:8" x14ac:dyDescent="0.25">
      <c r="B71" s="69" t="s">
        <v>281</v>
      </c>
      <c r="C71" s="69"/>
      <c r="D71" s="69"/>
      <c r="E71" s="69"/>
      <c r="F71" s="54" t="s">
        <v>68</v>
      </c>
      <c r="G71" s="101">
        <f>G67*G68*G69*490</f>
        <v>34.6923828125</v>
      </c>
      <c r="H71" s="54" t="s">
        <v>153</v>
      </c>
    </row>
    <row r="72" spans="2:8" x14ac:dyDescent="0.25">
      <c r="B72" s="69"/>
      <c r="C72" s="69"/>
      <c r="D72" s="69"/>
      <c r="E72" s="69"/>
      <c r="F72" s="54"/>
      <c r="G72" s="101"/>
      <c r="H72" s="54"/>
    </row>
    <row r="73" spans="2:8" x14ac:dyDescent="0.25">
      <c r="B73" s="69" t="s">
        <v>282</v>
      </c>
      <c r="C73" s="69"/>
      <c r="D73" s="69"/>
      <c r="E73" s="69"/>
      <c r="F73" s="54" t="s">
        <v>68</v>
      </c>
      <c r="G73" s="99">
        <f>16*G71</f>
        <v>555.078125</v>
      </c>
      <c r="H73" s="54" t="s">
        <v>153</v>
      </c>
    </row>
    <row r="75" spans="2:8" x14ac:dyDescent="0.25">
      <c r="B75" s="59" t="s">
        <v>246</v>
      </c>
      <c r="F75" s="63"/>
      <c r="G75" s="86"/>
      <c r="H75" s="54"/>
    </row>
    <row r="76" spans="2:8" x14ac:dyDescent="0.25">
      <c r="B76" s="59"/>
      <c r="F76" s="63"/>
      <c r="G76" s="86"/>
      <c r="H76" s="54"/>
    </row>
    <row r="77" spans="2:8" x14ac:dyDescent="0.25">
      <c r="B77" s="69" t="s">
        <v>223</v>
      </c>
      <c r="C77" s="69"/>
      <c r="D77" s="69"/>
      <c r="E77" s="69"/>
      <c r="F77" s="63" t="s">
        <v>68</v>
      </c>
      <c r="G77" s="87">
        <f>20+20+20+20</f>
        <v>80</v>
      </c>
      <c r="H77" s="54"/>
    </row>
    <row r="78" spans="2:8" x14ac:dyDescent="0.25">
      <c r="B78" s="69" t="s">
        <v>224</v>
      </c>
      <c r="C78" s="69"/>
      <c r="D78" s="69"/>
      <c r="E78" s="69"/>
      <c r="F78" s="63" t="s">
        <v>68</v>
      </c>
      <c r="G78" s="87">
        <f>20+20+20+20</f>
        <v>80</v>
      </c>
      <c r="H78" s="54"/>
    </row>
    <row r="79" spans="2:8" x14ac:dyDescent="0.25">
      <c r="B79" s="69" t="s">
        <v>225</v>
      </c>
      <c r="F79" s="63" t="s">
        <v>68</v>
      </c>
      <c r="G79" s="87">
        <f>20+20+20+20</f>
        <v>80</v>
      </c>
      <c r="H79" s="54"/>
    </row>
    <row r="80" spans="2:8" x14ac:dyDescent="0.25">
      <c r="B80" s="69" t="s">
        <v>226</v>
      </c>
      <c r="F80" s="63" t="s">
        <v>68</v>
      </c>
      <c r="G80" s="87">
        <f>20+20+20+20</f>
        <v>80</v>
      </c>
      <c r="H80" s="54"/>
    </row>
    <row r="81" spans="2:12" x14ac:dyDescent="0.25">
      <c r="F81" s="54"/>
    </row>
    <row r="82" spans="2:12" x14ac:dyDescent="0.25">
      <c r="B82" t="s">
        <v>227</v>
      </c>
      <c r="F82" s="54" t="s">
        <v>68</v>
      </c>
      <c r="G82" s="54">
        <v>1</v>
      </c>
      <c r="H82" s="54" t="s">
        <v>228</v>
      </c>
    </row>
    <row r="83" spans="2:12" x14ac:dyDescent="0.25">
      <c r="B83" t="s">
        <v>229</v>
      </c>
      <c r="F83" s="54" t="s">
        <v>68</v>
      </c>
      <c r="G83" s="54">
        <v>2.5</v>
      </c>
      <c r="H83" s="54" t="s">
        <v>228</v>
      </c>
      <c r="I83" t="s">
        <v>230</v>
      </c>
      <c r="K83">
        <f>5/8+(5/8)+(5/8)</f>
        <v>1.875</v>
      </c>
    </row>
    <row r="84" spans="2:12" x14ac:dyDescent="0.25">
      <c r="F84" s="54"/>
      <c r="H84" s="54"/>
    </row>
    <row r="85" spans="2:12" x14ac:dyDescent="0.25">
      <c r="B85" t="s">
        <v>231</v>
      </c>
      <c r="F85" s="54" t="s">
        <v>68</v>
      </c>
      <c r="G85">
        <f>(PI()/4 * (G82)^2 * G83)/1728 * 490</f>
        <v>0.55677821189923271</v>
      </c>
      <c r="H85" s="54" t="s">
        <v>153</v>
      </c>
    </row>
    <row r="86" spans="2:12" x14ac:dyDescent="0.25">
      <c r="F86" s="54"/>
    </row>
    <row r="87" spans="2:12" x14ac:dyDescent="0.25">
      <c r="B87" t="s">
        <v>232</v>
      </c>
      <c r="F87" s="54" t="s">
        <v>68</v>
      </c>
      <c r="G87">
        <f>G85*SUM(G77:G80)</f>
        <v>178.16902780775447</v>
      </c>
      <c r="H87" s="54" t="s">
        <v>153</v>
      </c>
    </row>
    <row r="88" spans="2:12" x14ac:dyDescent="0.25">
      <c r="F88" s="54"/>
    </row>
    <row r="89" spans="2:12" x14ac:dyDescent="0.25">
      <c r="F89" s="54"/>
    </row>
    <row r="90" spans="2:12" x14ac:dyDescent="0.25">
      <c r="B90" t="s">
        <v>402</v>
      </c>
      <c r="F90" s="54"/>
    </row>
    <row r="91" spans="2:12" x14ac:dyDescent="0.25">
      <c r="F91" s="54"/>
    </row>
    <row r="92" spans="2:12" x14ac:dyDescent="0.25">
      <c r="F92" s="54" t="s">
        <v>68</v>
      </c>
      <c r="G92" s="139">
        <f>H18+G43+G63+G73+G87</f>
        <v>35024.022889439693</v>
      </c>
      <c r="H92" t="s">
        <v>32</v>
      </c>
    </row>
    <row r="94" spans="2:12" x14ac:dyDescent="0.25">
      <c r="C94" s="48" t="s">
        <v>23</v>
      </c>
      <c r="D94" s="225" t="s">
        <v>384</v>
      </c>
      <c r="E94" s="225"/>
      <c r="F94" s="225"/>
      <c r="G94" s="225"/>
      <c r="H94" s="225"/>
      <c r="I94" s="225"/>
      <c r="J94" s="49"/>
      <c r="K94" s="48" t="s">
        <v>24</v>
      </c>
      <c r="L94" s="50" t="s">
        <v>383</v>
      </c>
    </row>
    <row r="95" spans="2:12" x14ac:dyDescent="0.25">
      <c r="D95" s="225"/>
      <c r="E95" s="225"/>
      <c r="F95" s="225"/>
      <c r="G95" s="225"/>
      <c r="H95" s="225"/>
      <c r="I95" s="225"/>
      <c r="J95" s="49"/>
      <c r="K95" s="48" t="s">
        <v>25</v>
      </c>
      <c r="L95" s="51">
        <f>G113+G128+G143+G156+G172+G181</f>
        <v>9586.2350401832209</v>
      </c>
    </row>
    <row r="96" spans="2:12" x14ac:dyDescent="0.25">
      <c r="D96" s="225"/>
      <c r="E96" s="225"/>
      <c r="F96" s="225"/>
      <c r="G96" s="225"/>
      <c r="H96" s="225"/>
      <c r="I96" s="225"/>
      <c r="K96" s="48" t="s">
        <v>26</v>
      </c>
      <c r="L96" s="52" t="s">
        <v>32</v>
      </c>
    </row>
    <row r="98" spans="2:12" x14ac:dyDescent="0.25">
      <c r="B98" s="59" t="s">
        <v>102</v>
      </c>
      <c r="F98" s="54"/>
    </row>
    <row r="99" spans="2:12" x14ac:dyDescent="0.25">
      <c r="F99" s="54"/>
    </row>
    <row r="100" spans="2:12" x14ac:dyDescent="0.25">
      <c r="B100" t="s">
        <v>103</v>
      </c>
      <c r="F100" s="54" t="s">
        <v>68</v>
      </c>
      <c r="G100" s="54">
        <v>14</v>
      </c>
      <c r="H100" s="54"/>
      <c r="L100" s="144"/>
    </row>
    <row r="101" spans="2:12" x14ac:dyDescent="0.25">
      <c r="F101" s="54"/>
      <c r="G101" s="54"/>
      <c r="H101" s="54"/>
    </row>
    <row r="102" spans="2:12" x14ac:dyDescent="0.25">
      <c r="B102" t="s">
        <v>104</v>
      </c>
      <c r="F102" s="54" t="s">
        <v>68</v>
      </c>
      <c r="G102" s="54" t="s">
        <v>105</v>
      </c>
      <c r="H102" s="54"/>
    </row>
    <row r="103" spans="2:12" x14ac:dyDescent="0.25">
      <c r="B103" t="s">
        <v>106</v>
      </c>
      <c r="F103" s="54" t="s">
        <v>68</v>
      </c>
      <c r="G103" s="54">
        <v>16.2</v>
      </c>
      <c r="H103" s="54" t="s">
        <v>107</v>
      </c>
    </row>
    <row r="104" spans="2:12" x14ac:dyDescent="0.25">
      <c r="F104" s="54"/>
      <c r="G104" s="54"/>
      <c r="H104" s="54"/>
    </row>
    <row r="105" spans="2:12" x14ac:dyDescent="0.25">
      <c r="B105" t="s">
        <v>108</v>
      </c>
      <c r="F105" s="54" t="s">
        <v>68</v>
      </c>
      <c r="G105" s="56">
        <f>7+(8.4375/12)</f>
        <v>7.703125</v>
      </c>
      <c r="H105" s="54" t="s">
        <v>115</v>
      </c>
    </row>
    <row r="106" spans="2:12" x14ac:dyDescent="0.25">
      <c r="B106" t="s">
        <v>109</v>
      </c>
      <c r="F106" s="54" t="s">
        <v>68</v>
      </c>
      <c r="G106" s="56">
        <f>7+(8.4375/12)</f>
        <v>7.703125</v>
      </c>
      <c r="H106" s="54" t="s">
        <v>115</v>
      </c>
    </row>
    <row r="107" spans="2:12" x14ac:dyDescent="0.25">
      <c r="B107" t="s">
        <v>110</v>
      </c>
      <c r="F107" s="54" t="s">
        <v>68</v>
      </c>
      <c r="G107" s="56">
        <f>7+(8.4375/12)</f>
        <v>7.703125</v>
      </c>
      <c r="H107" s="54" t="s">
        <v>115</v>
      </c>
    </row>
    <row r="108" spans="2:12" x14ac:dyDescent="0.25">
      <c r="B108" t="s">
        <v>111</v>
      </c>
      <c r="F108" s="54" t="s">
        <v>68</v>
      </c>
      <c r="G108" s="56">
        <f>7+(8.4375/12)</f>
        <v>7.703125</v>
      </c>
      <c r="H108" s="54" t="s">
        <v>115</v>
      </c>
    </row>
    <row r="109" spans="2:12" x14ac:dyDescent="0.25">
      <c r="G109" s="54"/>
      <c r="H109" s="54"/>
    </row>
    <row r="110" spans="2:12" x14ac:dyDescent="0.25">
      <c r="B110" t="s">
        <v>112</v>
      </c>
      <c r="F110" s="54" t="s">
        <v>68</v>
      </c>
      <c r="G110" s="60">
        <f>SUM(G105:G108)</f>
        <v>30.8125</v>
      </c>
      <c r="H110" s="54" t="s">
        <v>115</v>
      </c>
    </row>
    <row r="111" spans="2:12" x14ac:dyDescent="0.25">
      <c r="B111" t="s">
        <v>113</v>
      </c>
      <c r="F111" s="54" t="s">
        <v>68</v>
      </c>
      <c r="G111" s="60">
        <f>G110*G103</f>
        <v>499.16249999999997</v>
      </c>
      <c r="H111" s="54" t="s">
        <v>32</v>
      </c>
    </row>
    <row r="112" spans="2:12" x14ac:dyDescent="0.25">
      <c r="G112" s="60"/>
      <c r="H112" s="54"/>
    </row>
    <row r="113" spans="2:8" x14ac:dyDescent="0.25">
      <c r="B113" t="s">
        <v>114</v>
      </c>
      <c r="F113" s="54" t="s">
        <v>68</v>
      </c>
      <c r="G113" s="61">
        <f>G100*G111</f>
        <v>6988.2749999999996</v>
      </c>
      <c r="H113" s="54" t="s">
        <v>32</v>
      </c>
    </row>
    <row r="114" spans="2:8" x14ac:dyDescent="0.25">
      <c r="H114" s="54"/>
    </row>
    <row r="115" spans="2:8" x14ac:dyDescent="0.25">
      <c r="B115" s="59" t="s">
        <v>116</v>
      </c>
    </row>
    <row r="117" spans="2:8" x14ac:dyDescent="0.25">
      <c r="B117" t="s">
        <v>104</v>
      </c>
      <c r="F117" s="54" t="s">
        <v>68</v>
      </c>
      <c r="G117" s="54" t="s">
        <v>105</v>
      </c>
      <c r="H117" s="54"/>
    </row>
    <row r="118" spans="2:8" x14ac:dyDescent="0.25">
      <c r="B118" t="s">
        <v>106</v>
      </c>
      <c r="F118" s="54" t="s">
        <v>68</v>
      </c>
      <c r="G118" s="54">
        <v>16.2</v>
      </c>
      <c r="H118" s="54" t="s">
        <v>107</v>
      </c>
    </row>
    <row r="119" spans="2:8" x14ac:dyDescent="0.25">
      <c r="F119" s="54"/>
      <c r="G119" s="54"/>
      <c r="H119" s="54"/>
    </row>
    <row r="120" spans="2:8" x14ac:dyDescent="0.25">
      <c r="B120" t="s">
        <v>108</v>
      </c>
      <c r="F120" s="54" t="s">
        <v>68</v>
      </c>
      <c r="G120" s="56">
        <f>7+(8.4375/12)</f>
        <v>7.703125</v>
      </c>
      <c r="H120" s="54" t="s">
        <v>115</v>
      </c>
    </row>
    <row r="121" spans="2:8" x14ac:dyDescent="0.25">
      <c r="B121" t="s">
        <v>109</v>
      </c>
      <c r="F121" s="54" t="s">
        <v>68</v>
      </c>
      <c r="G121" s="56">
        <f>7+(8.4375/12)</f>
        <v>7.703125</v>
      </c>
      <c r="H121" s="54" t="s">
        <v>115</v>
      </c>
    </row>
    <row r="122" spans="2:8" x14ac:dyDescent="0.25">
      <c r="B122" t="s">
        <v>110</v>
      </c>
      <c r="F122" s="54" t="s">
        <v>68</v>
      </c>
      <c r="G122" s="56">
        <f>7+(8.4375/12)</f>
        <v>7.703125</v>
      </c>
      <c r="H122" s="54" t="s">
        <v>115</v>
      </c>
    </row>
    <row r="123" spans="2:8" x14ac:dyDescent="0.25">
      <c r="B123" t="s">
        <v>111</v>
      </c>
      <c r="F123" s="54" t="s">
        <v>68</v>
      </c>
      <c r="G123" s="56">
        <f>7+(8.4375/12)</f>
        <v>7.703125</v>
      </c>
      <c r="H123" s="54" t="s">
        <v>115</v>
      </c>
    </row>
    <row r="124" spans="2:8" x14ac:dyDescent="0.25">
      <c r="G124" s="54"/>
      <c r="H124" s="54"/>
    </row>
    <row r="125" spans="2:8" x14ac:dyDescent="0.25">
      <c r="B125" t="s">
        <v>112</v>
      </c>
      <c r="F125" s="54" t="s">
        <v>68</v>
      </c>
      <c r="G125" s="60">
        <f>SUM(G120:G123)</f>
        <v>30.8125</v>
      </c>
      <c r="H125" s="54" t="s">
        <v>115</v>
      </c>
    </row>
    <row r="126" spans="2:8" x14ac:dyDescent="0.25">
      <c r="B126" t="s">
        <v>278</v>
      </c>
      <c r="F126" s="54" t="s">
        <v>68</v>
      </c>
      <c r="G126" s="60">
        <f>G125*G118</f>
        <v>499.16249999999997</v>
      </c>
      <c r="H126" s="54" t="s">
        <v>32</v>
      </c>
    </row>
    <row r="128" spans="2:8" x14ac:dyDescent="0.25">
      <c r="B128" t="s">
        <v>277</v>
      </c>
      <c r="F128" s="54" t="s">
        <v>68</v>
      </c>
      <c r="G128" s="61">
        <f>G126*2</f>
        <v>998.32499999999993</v>
      </c>
      <c r="H128" s="54" t="s">
        <v>32</v>
      </c>
    </row>
    <row r="130" spans="2:9" x14ac:dyDescent="0.25">
      <c r="B130" s="59" t="s">
        <v>247</v>
      </c>
    </row>
    <row r="132" spans="2:9" x14ac:dyDescent="0.25">
      <c r="B132" t="s">
        <v>248</v>
      </c>
      <c r="F132" s="54" t="s">
        <v>68</v>
      </c>
      <c r="G132" s="54">
        <f>5/8</f>
        <v>0.625</v>
      </c>
      <c r="H132" s="54" t="s">
        <v>228</v>
      </c>
    </row>
    <row r="133" spans="2:9" x14ac:dyDescent="0.25">
      <c r="B133" t="s">
        <v>229</v>
      </c>
      <c r="F133" s="54" t="s">
        <v>68</v>
      </c>
      <c r="G133" s="54">
        <v>2.5</v>
      </c>
      <c r="H133" s="54" t="s">
        <v>228</v>
      </c>
      <c r="I133" t="s">
        <v>230</v>
      </c>
    </row>
    <row r="134" spans="2:9" x14ac:dyDescent="0.25">
      <c r="B134" t="s">
        <v>249</v>
      </c>
      <c r="F134" s="54" t="s">
        <v>68</v>
      </c>
      <c r="G134" s="54">
        <f>8</f>
        <v>8</v>
      </c>
      <c r="H134" s="54"/>
    </row>
    <row r="135" spans="2:9" x14ac:dyDescent="0.25">
      <c r="B135" t="s">
        <v>250</v>
      </c>
      <c r="F135" s="54" t="s">
        <v>68</v>
      </c>
      <c r="G135" s="54">
        <f>14*G134</f>
        <v>112</v>
      </c>
      <c r="H135" s="54"/>
    </row>
    <row r="136" spans="2:9" x14ac:dyDescent="0.25">
      <c r="B136" t="s">
        <v>251</v>
      </c>
      <c r="F136" s="54" t="s">
        <v>68</v>
      </c>
      <c r="G136" s="54">
        <v>8</v>
      </c>
      <c r="H136" s="54"/>
    </row>
    <row r="137" spans="2:9" x14ac:dyDescent="0.25">
      <c r="B137" t="s">
        <v>252</v>
      </c>
      <c r="F137" s="54" t="s">
        <v>68</v>
      </c>
      <c r="G137" s="54">
        <f>2*G136</f>
        <v>16</v>
      </c>
      <c r="H137" s="54"/>
    </row>
    <row r="138" spans="2:9" x14ac:dyDescent="0.25">
      <c r="F138" s="54"/>
      <c r="G138" s="54"/>
    </row>
    <row r="139" spans="2:9" x14ac:dyDescent="0.25">
      <c r="B139" t="s">
        <v>253</v>
      </c>
      <c r="F139" s="54" t="s">
        <v>68</v>
      </c>
      <c r="G139" s="54">
        <f>G135+G137</f>
        <v>128</v>
      </c>
    </row>
    <row r="140" spans="2:9" x14ac:dyDescent="0.25">
      <c r="F140" s="54"/>
      <c r="G140" s="54"/>
    </row>
    <row r="141" spans="2:9" x14ac:dyDescent="0.25">
      <c r="B141" t="s">
        <v>231</v>
      </c>
      <c r="F141" s="54" t="s">
        <v>68</v>
      </c>
      <c r="G141" s="54">
        <f>(PI()/4 * (G132)^2 * G133)/1728 * 490</f>
        <v>0.21749148902313778</v>
      </c>
      <c r="H141" s="54" t="s">
        <v>153</v>
      </c>
    </row>
    <row r="142" spans="2:9" x14ac:dyDescent="0.25">
      <c r="F142" s="54"/>
    </row>
    <row r="143" spans="2:9" x14ac:dyDescent="0.25">
      <c r="B143" t="s">
        <v>254</v>
      </c>
      <c r="F143" s="54" t="s">
        <v>68</v>
      </c>
      <c r="G143">
        <f>G139*G141</f>
        <v>27.838910594961636</v>
      </c>
      <c r="H143" s="54" t="s">
        <v>153</v>
      </c>
    </row>
    <row r="145" spans="2:9" x14ac:dyDescent="0.25">
      <c r="B145" s="59" t="s">
        <v>385</v>
      </c>
    </row>
    <row r="147" spans="2:9" x14ac:dyDescent="0.25">
      <c r="B147" t="s">
        <v>248</v>
      </c>
      <c r="F147" s="54" t="s">
        <v>68</v>
      </c>
      <c r="G147" s="54">
        <f>5/8</f>
        <v>0.625</v>
      </c>
      <c r="H147" s="54" t="s">
        <v>228</v>
      </c>
    </row>
    <row r="148" spans="2:9" x14ac:dyDescent="0.25">
      <c r="B148" t="s">
        <v>229</v>
      </c>
      <c r="F148" s="54" t="s">
        <v>68</v>
      </c>
      <c r="G148" s="54">
        <v>2.5</v>
      </c>
      <c r="H148" s="54" t="s">
        <v>228</v>
      </c>
      <c r="I148" t="s">
        <v>230</v>
      </c>
    </row>
    <row r="149" spans="2:9" x14ac:dyDescent="0.25">
      <c r="B149" t="s">
        <v>251</v>
      </c>
      <c r="F149" s="54" t="s">
        <v>68</v>
      </c>
      <c r="G149" s="54">
        <v>8</v>
      </c>
      <c r="H149" s="54"/>
    </row>
    <row r="150" spans="2:9" x14ac:dyDescent="0.25">
      <c r="B150" t="s">
        <v>252</v>
      </c>
      <c r="F150" s="54" t="s">
        <v>68</v>
      </c>
      <c r="G150" s="54">
        <f>2*G149</f>
        <v>16</v>
      </c>
      <c r="H150" s="54"/>
    </row>
    <row r="151" spans="2:9" x14ac:dyDescent="0.25">
      <c r="F151" s="54"/>
      <c r="G151" s="54"/>
    </row>
    <row r="152" spans="2:9" x14ac:dyDescent="0.25">
      <c r="B152" t="s">
        <v>253</v>
      </c>
      <c r="F152" s="54" t="s">
        <v>68</v>
      </c>
      <c r="G152" s="54">
        <f>G150</f>
        <v>16</v>
      </c>
    </row>
    <row r="153" spans="2:9" x14ac:dyDescent="0.25">
      <c r="F153" s="54"/>
      <c r="G153" s="54"/>
    </row>
    <row r="154" spans="2:9" x14ac:dyDescent="0.25">
      <c r="B154" t="s">
        <v>231</v>
      </c>
      <c r="F154" s="54" t="s">
        <v>68</v>
      </c>
      <c r="G154" s="54">
        <f>(PI()/4 * (G147)^2 * G148)/1728 * 490</f>
        <v>0.21749148902313778</v>
      </c>
      <c r="H154" s="54" t="s">
        <v>153</v>
      </c>
    </row>
    <row r="155" spans="2:9" x14ac:dyDescent="0.25">
      <c r="F155" s="54"/>
    </row>
    <row r="156" spans="2:9" x14ac:dyDescent="0.25">
      <c r="B156" t="s">
        <v>254</v>
      </c>
      <c r="F156" s="54" t="s">
        <v>68</v>
      </c>
      <c r="G156">
        <f>G152*G154</f>
        <v>3.4798638243702045</v>
      </c>
      <c r="H156" s="54" t="s">
        <v>153</v>
      </c>
    </row>
    <row r="158" spans="2:9" x14ac:dyDescent="0.25">
      <c r="B158" s="59" t="s">
        <v>386</v>
      </c>
    </row>
    <row r="160" spans="2:9" x14ac:dyDescent="0.25">
      <c r="B160" t="s">
        <v>387</v>
      </c>
      <c r="F160" s="54" t="s">
        <v>68</v>
      </c>
      <c r="G160" s="54">
        <v>4</v>
      </c>
      <c r="H160" s="54"/>
    </row>
    <row r="161" spans="2:8" x14ac:dyDescent="0.25">
      <c r="B161" t="s">
        <v>388</v>
      </c>
      <c r="F161" s="54" t="s">
        <v>68</v>
      </c>
      <c r="G161" s="54">
        <v>26.4</v>
      </c>
      <c r="H161" s="54" t="s">
        <v>107</v>
      </c>
    </row>
    <row r="162" spans="2:8" x14ac:dyDescent="0.25">
      <c r="B162" t="s">
        <v>140</v>
      </c>
      <c r="F162" s="54" t="s">
        <v>68</v>
      </c>
      <c r="G162" s="54">
        <v>8.3330000000000002</v>
      </c>
      <c r="H162" s="54" t="s">
        <v>115</v>
      </c>
    </row>
    <row r="163" spans="2:8" x14ac:dyDescent="0.25">
      <c r="F163" s="54"/>
      <c r="G163" s="54"/>
      <c r="H163" s="54"/>
    </row>
    <row r="164" spans="2:8" x14ac:dyDescent="0.25">
      <c r="B164" t="s">
        <v>392</v>
      </c>
      <c r="F164" s="54" t="s">
        <v>68</v>
      </c>
      <c r="G164" s="54">
        <f>G160*G161*G162</f>
        <v>879.96479999999997</v>
      </c>
      <c r="H164" s="54" t="s">
        <v>32</v>
      </c>
    </row>
    <row r="165" spans="2:8" x14ac:dyDescent="0.25">
      <c r="F165" s="54"/>
      <c r="G165" s="54"/>
      <c r="H165" s="54"/>
    </row>
    <row r="166" spans="2:8" x14ac:dyDescent="0.25">
      <c r="B166" t="s">
        <v>390</v>
      </c>
      <c r="F166" s="54" t="s">
        <v>68</v>
      </c>
      <c r="G166" s="54">
        <v>2</v>
      </c>
      <c r="H166" s="54"/>
    </row>
    <row r="167" spans="2:8" x14ac:dyDescent="0.25">
      <c r="B167" t="s">
        <v>391</v>
      </c>
      <c r="F167" s="54" t="s">
        <v>68</v>
      </c>
      <c r="G167" s="54">
        <f>(0.5/12)*(7.75/12)*490*G166*8.333</f>
        <v>219.75394097222224</v>
      </c>
      <c r="H167" s="54" t="s">
        <v>32</v>
      </c>
    </row>
    <row r="168" spans="2:8" x14ac:dyDescent="0.25">
      <c r="F168" s="54"/>
      <c r="G168" s="54"/>
      <c r="H168" s="54"/>
    </row>
    <row r="169" spans="2:8" x14ac:dyDescent="0.25">
      <c r="B169" t="s">
        <v>393</v>
      </c>
      <c r="F169" s="54" t="s">
        <v>68</v>
      </c>
      <c r="G169" s="54">
        <v>2</v>
      </c>
      <c r="H169" s="54"/>
    </row>
    <row r="170" spans="2:8" x14ac:dyDescent="0.25">
      <c r="B170" t="s">
        <v>394</v>
      </c>
      <c r="F170" s="54" t="s">
        <v>68</v>
      </c>
      <c r="G170" s="54">
        <f>1.333*(0.5/12)*490*8.333*G169</f>
        <v>453.57213416666667</v>
      </c>
      <c r="H170" s="54" t="s">
        <v>32</v>
      </c>
    </row>
    <row r="172" spans="2:8" x14ac:dyDescent="0.25">
      <c r="B172" t="s">
        <v>389</v>
      </c>
      <c r="F172" s="54" t="s">
        <v>68</v>
      </c>
      <c r="G172">
        <f>G164+G167+G170</f>
        <v>1553.2908751388889</v>
      </c>
      <c r="H172" s="54" t="s">
        <v>32</v>
      </c>
    </row>
    <row r="174" spans="2:8" x14ac:dyDescent="0.25">
      <c r="B174" s="59" t="s">
        <v>395</v>
      </c>
    </row>
    <row r="176" spans="2:8" x14ac:dyDescent="0.25">
      <c r="B176" t="s">
        <v>396</v>
      </c>
      <c r="F176" t="s">
        <v>68</v>
      </c>
      <c r="G176">
        <f>(8.3333*12)/9 * 4</f>
        <v>44.444266666666664</v>
      </c>
      <c r="H176" t="s">
        <v>397</v>
      </c>
    </row>
    <row r="177" spans="2:8" x14ac:dyDescent="0.25">
      <c r="B177" t="s">
        <v>398</v>
      </c>
      <c r="F177" t="s">
        <v>68</v>
      </c>
      <c r="G177">
        <f>90</f>
        <v>90</v>
      </c>
    </row>
    <row r="179" spans="2:8" x14ac:dyDescent="0.25">
      <c r="B179" t="s">
        <v>399</v>
      </c>
      <c r="F179" t="s">
        <v>68</v>
      </c>
      <c r="G179">
        <f>0.785*(0.5/12)^2 * (3/12) * 490</f>
        <v>0.16694878472222222</v>
      </c>
      <c r="H179" t="s">
        <v>153</v>
      </c>
    </row>
    <row r="181" spans="2:8" x14ac:dyDescent="0.25">
      <c r="B181" t="s">
        <v>400</v>
      </c>
      <c r="F181" t="s">
        <v>68</v>
      </c>
      <c r="G181">
        <f>G177*G179</f>
        <v>15.025390625</v>
      </c>
      <c r="H181" t="s">
        <v>153</v>
      </c>
    </row>
  </sheetData>
  <mergeCells count="15">
    <mergeCell ref="D8:I10"/>
    <mergeCell ref="E14:G14"/>
    <mergeCell ref="H14:I14"/>
    <mergeCell ref="B14:C14"/>
    <mergeCell ref="B15:C15"/>
    <mergeCell ref="D94:I96"/>
    <mergeCell ref="H18:I18"/>
    <mergeCell ref="B17:C17"/>
    <mergeCell ref="E15:G15"/>
    <mergeCell ref="E16:G16"/>
    <mergeCell ref="E17:G17"/>
    <mergeCell ref="H15:I15"/>
    <mergeCell ref="H16:I16"/>
    <mergeCell ref="H17:I17"/>
    <mergeCell ref="B16:C16"/>
  </mergeCells>
  <pageMargins left="0.7" right="0.7" top="0.75" bottom="0.75" header="0.3" footer="0.3"/>
  <pageSetup scale="69" orientation="landscape" r:id="rId1"/>
  <rowBreaks count="3" manualBreakCount="3">
    <brk id="43" max="16383" man="1"/>
    <brk id="92" max="11" man="1"/>
    <brk id="143" max="11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8E137-B99B-455F-9C97-DAD1F917AFFD}">
  <sheetPr>
    <tabColor rgb="FF00B050"/>
  </sheetPr>
  <dimension ref="A1:X24"/>
  <sheetViews>
    <sheetView view="pageBreakPreview" zoomScale="60" zoomScaleNormal="100" workbookViewId="0">
      <selection activeCell="AJ43" sqref="AJ43"/>
    </sheetView>
  </sheetViews>
  <sheetFormatPr defaultRowHeight="15" x14ac:dyDescent="0.25"/>
  <cols>
    <col min="6" max="6" width="10" customWidth="1"/>
    <col min="10" max="10" width="9.85546875" customWidth="1"/>
    <col min="12" max="12" width="11" customWidth="1"/>
  </cols>
  <sheetData>
    <row r="1" spans="1:24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24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24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24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24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24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24" x14ac:dyDescent="0.25">
      <c r="C8" s="48" t="s">
        <v>23</v>
      </c>
      <c r="D8" s="225" t="s">
        <v>49</v>
      </c>
      <c r="E8" s="225"/>
      <c r="F8" s="225"/>
      <c r="G8" s="225"/>
      <c r="H8" s="225"/>
      <c r="I8" s="225"/>
      <c r="J8" s="49"/>
      <c r="K8" s="48" t="s">
        <v>24</v>
      </c>
      <c r="L8" s="50" t="s">
        <v>50</v>
      </c>
    </row>
    <row r="9" spans="1:24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E21</f>
        <v>843</v>
      </c>
    </row>
    <row r="10" spans="1:24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51</v>
      </c>
    </row>
    <row r="11" spans="1:24" s="64" customFormat="1" ht="14.25" x14ac:dyDescent="0.2"/>
    <row r="12" spans="1:24" s="64" customFormat="1" ht="14.25" x14ac:dyDescent="0.2">
      <c r="B12" s="64" t="s">
        <v>74</v>
      </c>
      <c r="D12" s="65" t="s">
        <v>68</v>
      </c>
      <c r="E12" s="162">
        <v>23</v>
      </c>
      <c r="F12" s="64" t="s">
        <v>75</v>
      </c>
    </row>
    <row r="13" spans="1:24" s="64" customFormat="1" ht="14.25" x14ac:dyDescent="0.2">
      <c r="B13" s="64" t="s">
        <v>76</v>
      </c>
      <c r="D13" s="65" t="s">
        <v>68</v>
      </c>
      <c r="E13" s="162">
        <v>51</v>
      </c>
      <c r="F13" s="64" t="s">
        <v>75</v>
      </c>
    </row>
    <row r="14" spans="1:24" s="64" customFormat="1" ht="14.25" x14ac:dyDescent="0.2">
      <c r="B14" s="64" t="s">
        <v>77</v>
      </c>
      <c r="D14" s="65" t="s">
        <v>68</v>
      </c>
      <c r="E14" s="162">
        <v>49</v>
      </c>
      <c r="F14" s="64" t="s">
        <v>75</v>
      </c>
    </row>
    <row r="15" spans="1:24" s="64" customFormat="1" ht="14.25" x14ac:dyDescent="0.2">
      <c r="B15" s="64" t="s">
        <v>78</v>
      </c>
      <c r="D15" s="65" t="s">
        <v>68</v>
      </c>
      <c r="E15" s="162">
        <v>35</v>
      </c>
      <c r="F15" s="64" t="s">
        <v>75</v>
      </c>
      <c r="X15" s="64">
        <f>50*0.243</f>
        <v>12.15</v>
      </c>
    </row>
    <row r="16" spans="1:24" s="64" customFormat="1" ht="14.25" x14ac:dyDescent="0.2">
      <c r="B16" s="64" t="s">
        <v>77</v>
      </c>
      <c r="D16" s="65" t="s">
        <v>68</v>
      </c>
      <c r="E16" s="162">
        <v>49</v>
      </c>
      <c r="F16" s="64" t="s">
        <v>75</v>
      </c>
    </row>
    <row r="17" spans="2:24" s="64" customFormat="1" ht="14.25" x14ac:dyDescent="0.2">
      <c r="B17" s="64" t="s">
        <v>79</v>
      </c>
      <c r="D17" s="65" t="s">
        <v>68</v>
      </c>
      <c r="E17" s="162">
        <v>51</v>
      </c>
      <c r="F17" s="64" t="s">
        <v>75</v>
      </c>
    </row>
    <row r="18" spans="2:24" s="64" customFormat="1" ht="14.25" x14ac:dyDescent="0.2">
      <c r="B18" s="64" t="s">
        <v>74</v>
      </c>
      <c r="D18" s="65" t="s">
        <v>68</v>
      </c>
      <c r="E18" s="162">
        <v>23</v>
      </c>
      <c r="F18" s="64" t="s">
        <v>75</v>
      </c>
    </row>
    <row r="19" spans="2:24" s="64" customFormat="1" ht="14.25" x14ac:dyDescent="0.2"/>
    <row r="20" spans="2:24" s="64" customFormat="1" ht="14.25" x14ac:dyDescent="0.2">
      <c r="D20" s="65" t="s">
        <v>68</v>
      </c>
      <c r="E20" s="65">
        <f>SUM(E12:E18)</f>
        <v>281</v>
      </c>
      <c r="F20" s="64" t="s">
        <v>80</v>
      </c>
    </row>
    <row r="21" spans="2:24" s="64" customFormat="1" ht="14.25" x14ac:dyDescent="0.2">
      <c r="D21" s="65" t="s">
        <v>68</v>
      </c>
      <c r="E21" s="78">
        <f>3*E20</f>
        <v>843</v>
      </c>
      <c r="F21" s="64" t="s">
        <v>81</v>
      </c>
    </row>
    <row r="22" spans="2:24" s="64" customFormat="1" ht="14.25" x14ac:dyDescent="0.2">
      <c r="X22" s="64">
        <f>1415.1/5822.7</f>
        <v>0.24303158328610439</v>
      </c>
    </row>
    <row r="23" spans="2:24" s="64" customFormat="1" ht="14.25" x14ac:dyDescent="0.2"/>
    <row r="24" spans="2:24" s="64" customFormat="1" ht="14.25" x14ac:dyDescent="0.2"/>
  </sheetData>
  <mergeCells count="1">
    <mergeCell ref="D8:I10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A050F-2D04-477D-B5AB-3B1372D4EAE2}">
  <sheetPr>
    <tabColor rgb="FFFFC000"/>
  </sheetPr>
  <dimension ref="A1:L35"/>
  <sheetViews>
    <sheetView zoomScaleNormal="100" workbookViewId="0">
      <selection activeCell="K30" sqref="K30"/>
    </sheetView>
  </sheetViews>
  <sheetFormatPr defaultRowHeight="15" x14ac:dyDescent="0.25"/>
  <cols>
    <col min="10" max="10" width="9.85546875" customWidth="1"/>
    <col min="12" max="12" width="11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52</v>
      </c>
      <c r="E8" s="225"/>
      <c r="F8" s="225"/>
      <c r="G8" s="225"/>
      <c r="H8" s="225"/>
      <c r="I8" s="225"/>
      <c r="J8" s="49"/>
      <c r="K8" s="48" t="s">
        <v>24</v>
      </c>
      <c r="L8" s="50" t="s">
        <v>53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H15</f>
        <v>2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51</v>
      </c>
    </row>
    <row r="12" spans="1:12" s="64" customFormat="1" ht="14.25" x14ac:dyDescent="0.2">
      <c r="B12" s="64" t="s">
        <v>118</v>
      </c>
      <c r="G12" s="65" t="s">
        <v>68</v>
      </c>
      <c r="H12" s="65">
        <v>1</v>
      </c>
    </row>
    <row r="13" spans="1:12" s="64" customFormat="1" ht="14.25" x14ac:dyDescent="0.2">
      <c r="B13" s="64" t="s">
        <v>119</v>
      </c>
      <c r="G13" s="65" t="s">
        <v>68</v>
      </c>
      <c r="H13" s="65">
        <v>1</v>
      </c>
    </row>
    <row r="14" spans="1:12" s="64" customFormat="1" ht="14.25" x14ac:dyDescent="0.2">
      <c r="G14" s="65"/>
      <c r="H14" s="65"/>
    </row>
    <row r="15" spans="1:12" s="64" customFormat="1" ht="14.25" x14ac:dyDescent="0.2">
      <c r="G15" s="65" t="s">
        <v>68</v>
      </c>
      <c r="H15" s="74">
        <f>SUM(H12:H13)</f>
        <v>2</v>
      </c>
    </row>
    <row r="16" spans="1:12" s="64" customFormat="1" ht="14.25" x14ac:dyDescent="0.2"/>
    <row r="17" s="64" customFormat="1" ht="14.25" x14ac:dyDescent="0.2"/>
    <row r="18" s="64" customFormat="1" ht="14.25" x14ac:dyDescent="0.2"/>
    <row r="19" s="64" customFormat="1" ht="14.25" x14ac:dyDescent="0.2"/>
    <row r="20" s="64" customFormat="1" ht="14.25" x14ac:dyDescent="0.2"/>
    <row r="21" s="64" customFormat="1" ht="14.25" x14ac:dyDescent="0.2"/>
    <row r="22" s="64" customFormat="1" ht="14.25" x14ac:dyDescent="0.2"/>
    <row r="23" s="64" customFormat="1" ht="14.25" x14ac:dyDescent="0.2"/>
    <row r="24" s="64" customFormat="1" ht="14.25" x14ac:dyDescent="0.2"/>
    <row r="25" s="64" customFormat="1" ht="14.25" x14ac:dyDescent="0.2"/>
    <row r="26" s="64" customFormat="1" ht="14.25" x14ac:dyDescent="0.2"/>
    <row r="27" s="64" customFormat="1" ht="14.25" x14ac:dyDescent="0.2"/>
    <row r="28" s="64" customFormat="1" ht="14.25" x14ac:dyDescent="0.2"/>
    <row r="29" s="64" customFormat="1" ht="14.25" x14ac:dyDescent="0.2"/>
    <row r="30" s="64" customFormat="1" ht="14.25" x14ac:dyDescent="0.2"/>
    <row r="31" s="64" customFormat="1" ht="14.25" x14ac:dyDescent="0.2"/>
    <row r="32" s="64" customFormat="1" ht="14.25" x14ac:dyDescent="0.2"/>
    <row r="33" s="64" customFormat="1" ht="14.25" x14ac:dyDescent="0.2"/>
    <row r="34" s="64" customFormat="1" ht="14.25" x14ac:dyDescent="0.2"/>
    <row r="35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colBreaks count="1" manualBreakCount="1">
    <brk id="1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9E4E-8754-4765-9F61-340153218330}">
  <sheetPr>
    <tabColor rgb="FF00B050"/>
  </sheetPr>
  <dimension ref="A1:L27"/>
  <sheetViews>
    <sheetView view="pageBreakPreview" zoomScale="60" zoomScaleNormal="100" workbookViewId="0">
      <selection activeCell="AM39" sqref="AM39"/>
    </sheetView>
  </sheetViews>
  <sheetFormatPr defaultRowHeight="15" x14ac:dyDescent="0.25"/>
  <cols>
    <col min="4" max="4" width="12.28515625" customWidth="1"/>
    <col min="5" max="5" width="12.7109375" customWidth="1"/>
    <col min="10" max="10" width="9.85546875" customWidth="1"/>
    <col min="12" max="12" width="10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300</v>
      </c>
      <c r="E8" s="225"/>
      <c r="F8" s="225"/>
      <c r="G8" s="225"/>
      <c r="H8" s="225"/>
      <c r="I8" s="225"/>
      <c r="J8" s="49"/>
      <c r="K8" s="48" t="s">
        <v>24</v>
      </c>
      <c r="L8" s="50" t="s">
        <v>299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SUM(D14:D15)</f>
        <v>16.6663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165</v>
      </c>
    </row>
    <row r="12" spans="1:12" s="64" customFormat="1" ht="14.25" x14ac:dyDescent="0.2"/>
    <row r="13" spans="1:12" s="64" customFormat="1" ht="14.25" x14ac:dyDescent="0.2">
      <c r="C13" s="97" t="s">
        <v>176</v>
      </c>
      <c r="D13" s="97" t="s">
        <v>177</v>
      </c>
      <c r="E13" s="97"/>
      <c r="F13" s="97"/>
    </row>
    <row r="14" spans="1:12" s="64" customFormat="1" ht="14.25" x14ac:dyDescent="0.2">
      <c r="B14" s="64" t="s">
        <v>174</v>
      </c>
      <c r="C14" s="162">
        <v>1</v>
      </c>
      <c r="D14" s="163">
        <v>8.3330000000000002</v>
      </c>
      <c r="E14" s="97"/>
      <c r="F14" s="97"/>
    </row>
    <row r="15" spans="1:12" s="64" customFormat="1" ht="14.25" x14ac:dyDescent="0.2">
      <c r="B15" s="64" t="s">
        <v>175</v>
      </c>
      <c r="C15" s="162">
        <v>1</v>
      </c>
      <c r="D15" s="163">
        <v>8.3332999999999995</v>
      </c>
      <c r="E15" s="97"/>
      <c r="F15" s="97"/>
    </row>
    <row r="16" spans="1:12" s="64" customFormat="1" ht="14.25" x14ac:dyDescent="0.2">
      <c r="F16" s="97"/>
    </row>
    <row r="17" spans="6:6" s="64" customFormat="1" ht="14.25" x14ac:dyDescent="0.2">
      <c r="F17" s="149"/>
    </row>
    <row r="18" spans="6:6" s="64" customFormat="1" ht="14.25" x14ac:dyDescent="0.2"/>
    <row r="19" spans="6:6" s="64" customFormat="1" ht="14.25" x14ac:dyDescent="0.2"/>
    <row r="20" spans="6:6" s="64" customFormat="1" ht="14.25" x14ac:dyDescent="0.2"/>
    <row r="21" spans="6:6" s="64" customFormat="1" ht="14.25" x14ac:dyDescent="0.2"/>
    <row r="22" spans="6:6" s="64" customFormat="1" ht="14.25" x14ac:dyDescent="0.2"/>
    <row r="23" spans="6:6" s="64" customFormat="1" ht="14.25" x14ac:dyDescent="0.2"/>
    <row r="24" spans="6:6" s="64" customFormat="1" ht="14.25" x14ac:dyDescent="0.2"/>
    <row r="25" spans="6:6" s="64" customFormat="1" ht="14.25" x14ac:dyDescent="0.2"/>
    <row r="26" spans="6:6" s="64" customFormat="1" ht="14.25" x14ac:dyDescent="0.2"/>
    <row r="27" spans="6:6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EC9F-C408-4289-99B0-9902BA6504F2}">
  <sheetPr>
    <tabColor rgb="FF00B050"/>
  </sheetPr>
  <dimension ref="A1:L50"/>
  <sheetViews>
    <sheetView view="pageBreakPreview" zoomScale="60" zoomScaleNormal="100" workbookViewId="0">
      <selection activeCell="AN39" sqref="AN39"/>
    </sheetView>
  </sheetViews>
  <sheetFormatPr defaultRowHeight="15" x14ac:dyDescent="0.25"/>
  <cols>
    <col min="4" max="4" width="12.28515625" customWidth="1"/>
    <col min="5" max="5" width="12.7109375" customWidth="1"/>
    <col min="10" max="10" width="9.85546875" customWidth="1"/>
    <col min="12" max="12" width="9.42578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54</v>
      </c>
      <c r="E8" s="225"/>
      <c r="F8" s="225"/>
      <c r="G8" s="225"/>
      <c r="H8" s="225"/>
      <c r="I8" s="225"/>
      <c r="J8" s="49"/>
      <c r="K8" s="48" t="s">
        <v>24</v>
      </c>
      <c r="L8" s="50" t="s">
        <v>55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F16+F24</f>
        <v>43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120</v>
      </c>
    </row>
    <row r="11" spans="1:12" x14ac:dyDescent="0.25">
      <c r="D11" s="150"/>
      <c r="E11" s="150"/>
      <c r="F11" s="150"/>
      <c r="G11" s="150"/>
      <c r="H11" s="150"/>
      <c r="I11" s="150"/>
      <c r="K11" s="48"/>
      <c r="L11" s="85"/>
    </row>
    <row r="12" spans="1:12" x14ac:dyDescent="0.25">
      <c r="C12" s="151" t="s">
        <v>176</v>
      </c>
      <c r="D12" s="151" t="s">
        <v>177</v>
      </c>
      <c r="E12" s="151" t="s">
        <v>178</v>
      </c>
      <c r="F12" s="151" t="s">
        <v>157</v>
      </c>
    </row>
    <row r="13" spans="1:12" x14ac:dyDescent="0.25">
      <c r="B13" s="151" t="s">
        <v>174</v>
      </c>
      <c r="C13" s="151">
        <v>1</v>
      </c>
      <c r="D13" s="73">
        <f>11+(1.875/12)+(7+(4/12))</f>
        <v>18.489583333333332</v>
      </c>
      <c r="E13" s="151">
        <v>0.5</v>
      </c>
      <c r="F13" s="73">
        <f>D13*E13</f>
        <v>9.2447916666666661</v>
      </c>
    </row>
    <row r="14" spans="1:12" x14ac:dyDescent="0.25">
      <c r="B14" s="151" t="s">
        <v>175</v>
      </c>
      <c r="C14" s="151">
        <v>1</v>
      </c>
      <c r="D14" s="73">
        <f>11+(1.875/12)+(7+(4/12))</f>
        <v>18.489583333333332</v>
      </c>
      <c r="E14" s="151">
        <v>0.5</v>
      </c>
      <c r="F14" s="73">
        <f>D14*E14</f>
        <v>9.2447916666666661</v>
      </c>
    </row>
    <row r="15" spans="1:12" x14ac:dyDescent="0.25">
      <c r="B15" s="151"/>
      <c r="C15" s="151"/>
      <c r="D15" s="73"/>
      <c r="E15" s="151"/>
      <c r="F15" s="73"/>
    </row>
    <row r="16" spans="1:12" x14ac:dyDescent="0.25">
      <c r="B16" s="151"/>
      <c r="C16" s="151"/>
      <c r="D16" s="73"/>
      <c r="E16" s="151"/>
      <c r="F16" s="73">
        <f>ROUNDUP(SUM(F13:F14), 0)</f>
        <v>19</v>
      </c>
    </row>
    <row r="18" spans="2:6" x14ac:dyDescent="0.25">
      <c r="B18" s="68" t="s">
        <v>366</v>
      </c>
    </row>
    <row r="20" spans="2:6" x14ac:dyDescent="0.25">
      <c r="C20" s="151" t="s">
        <v>176</v>
      </c>
      <c r="D20" s="151" t="s">
        <v>177</v>
      </c>
      <c r="E20" s="151" t="s">
        <v>178</v>
      </c>
      <c r="F20" s="151" t="s">
        <v>157</v>
      </c>
    </row>
    <row r="21" spans="2:6" x14ac:dyDescent="0.25">
      <c r="B21" s="151" t="s">
        <v>174</v>
      </c>
      <c r="C21" s="151">
        <v>1</v>
      </c>
      <c r="D21" s="73">
        <f>9+(9.0625/12)+1+(6.5625/12)+10+(4.4375/12)+2+(2/12)</f>
        <v>23.838541666666671</v>
      </c>
      <c r="E21" s="151">
        <v>0.5</v>
      </c>
      <c r="F21" s="73">
        <f>D21*E21</f>
        <v>11.919270833333336</v>
      </c>
    </row>
    <row r="22" spans="2:6" x14ac:dyDescent="0.25">
      <c r="B22" s="151" t="s">
        <v>175</v>
      </c>
      <c r="C22" s="151">
        <v>1</v>
      </c>
      <c r="D22" s="73">
        <f>9+(9.0625/12)+1+(6.5625/12)+10+(4.4375/12)+2+(2/12)</f>
        <v>23.838541666666671</v>
      </c>
      <c r="E22" s="151">
        <v>0.5</v>
      </c>
      <c r="F22" s="73">
        <f>D22*E22</f>
        <v>11.919270833333336</v>
      </c>
    </row>
    <row r="23" spans="2:6" x14ac:dyDescent="0.25">
      <c r="B23" s="151"/>
      <c r="C23" s="151"/>
      <c r="D23" s="73"/>
      <c r="E23" s="151"/>
      <c r="F23" s="73"/>
    </row>
    <row r="24" spans="2:6" x14ac:dyDescent="0.25">
      <c r="F24" s="73">
        <f>ROUNDUP(SUM(F21:F22),0)</f>
        <v>24</v>
      </c>
    </row>
    <row r="34" spans="1:8" s="64" customFormat="1" ht="14.25" x14ac:dyDescent="0.2"/>
    <row r="35" spans="1:8" s="64" customFormat="1" ht="14.25" x14ac:dyDescent="0.2">
      <c r="A35" s="154"/>
      <c r="B35" s="154"/>
      <c r="C35" s="155" t="s">
        <v>176</v>
      </c>
      <c r="D35" s="155" t="s">
        <v>177</v>
      </c>
      <c r="E35" s="155" t="s">
        <v>178</v>
      </c>
      <c r="F35" s="155" t="s">
        <v>157</v>
      </c>
      <c r="G35" s="154"/>
      <c r="H35" s="154"/>
    </row>
    <row r="36" spans="1:8" s="64" customFormat="1" ht="14.25" x14ac:dyDescent="0.2">
      <c r="A36" s="154"/>
      <c r="B36" s="154" t="s">
        <v>174</v>
      </c>
      <c r="C36" s="155">
        <v>1</v>
      </c>
      <c r="D36" s="156">
        <f>12.5+7+(5/12)</f>
        <v>19.916666666666668</v>
      </c>
      <c r="E36" s="155">
        <v>0.5</v>
      </c>
      <c r="F36" s="157">
        <f>D36*E36*C36</f>
        <v>9.9583333333333339</v>
      </c>
      <c r="G36" s="154"/>
      <c r="H36" s="154"/>
    </row>
    <row r="37" spans="1:8" s="64" customFormat="1" ht="14.25" x14ac:dyDescent="0.2">
      <c r="A37" s="154"/>
      <c r="B37" s="154" t="s">
        <v>175</v>
      </c>
      <c r="C37" s="155">
        <v>1</v>
      </c>
      <c r="D37" s="156">
        <f>D36</f>
        <v>19.916666666666668</v>
      </c>
      <c r="E37" s="155">
        <v>0.5</v>
      </c>
      <c r="F37" s="157">
        <f>D37*E37*C37</f>
        <v>9.9583333333333339</v>
      </c>
      <c r="G37" s="154"/>
      <c r="H37" s="154"/>
    </row>
    <row r="38" spans="1:8" s="64" customFormat="1" ht="14.25" x14ac:dyDescent="0.2">
      <c r="A38" s="154"/>
      <c r="B38" s="154"/>
      <c r="C38" s="154"/>
      <c r="D38" s="154"/>
      <c r="E38" s="154"/>
      <c r="F38" s="155"/>
      <c r="G38" s="154"/>
      <c r="H38" s="154"/>
    </row>
    <row r="39" spans="1:8" s="64" customFormat="1" ht="14.25" x14ac:dyDescent="0.2">
      <c r="A39" s="154"/>
      <c r="B39" s="154"/>
      <c r="C39" s="154"/>
      <c r="D39" s="154" t="s">
        <v>368</v>
      </c>
      <c r="E39" s="154"/>
      <c r="F39" s="158">
        <f>SUM(F36:F37)</f>
        <v>19.916666666666668</v>
      </c>
      <c r="G39" s="154"/>
      <c r="H39" s="154"/>
    </row>
    <row r="40" spans="1:8" s="64" customFormat="1" ht="14.25" x14ac:dyDescent="0.2">
      <c r="A40" s="154"/>
      <c r="B40" s="154"/>
      <c r="C40" s="154"/>
      <c r="D40" s="154"/>
      <c r="E40" s="154"/>
      <c r="F40" s="154"/>
      <c r="G40" s="154"/>
      <c r="H40" s="154"/>
    </row>
    <row r="41" spans="1:8" s="64" customFormat="1" ht="14.25" x14ac:dyDescent="0.2">
      <c r="A41" s="154"/>
      <c r="B41" s="159" t="s">
        <v>366</v>
      </c>
      <c r="C41" s="154"/>
      <c r="D41" s="154"/>
      <c r="E41" s="154"/>
      <c r="F41" s="154"/>
      <c r="G41" s="154"/>
      <c r="H41" s="154"/>
    </row>
    <row r="42" spans="1:8" s="64" customFormat="1" ht="14.25" x14ac:dyDescent="0.2">
      <c r="A42" s="154"/>
      <c r="B42" s="154"/>
      <c r="C42" s="154"/>
      <c r="D42" s="154"/>
      <c r="E42" s="154"/>
      <c r="F42" s="154"/>
      <c r="G42" s="154"/>
      <c r="H42" s="154"/>
    </row>
    <row r="43" spans="1:8" s="64" customFormat="1" ht="14.25" x14ac:dyDescent="0.2">
      <c r="A43" s="154"/>
      <c r="B43" s="154" t="s">
        <v>367</v>
      </c>
      <c r="C43" s="154"/>
      <c r="D43" s="154"/>
      <c r="E43" s="154"/>
      <c r="F43" s="158">
        <f>12.16667*2</f>
        <v>24.33334</v>
      </c>
      <c r="G43" s="154"/>
      <c r="H43" s="154" t="s">
        <v>115</v>
      </c>
    </row>
    <row r="44" spans="1:8" s="64" customFormat="1" ht="14.25" x14ac:dyDescent="0.2">
      <c r="A44" s="154"/>
      <c r="B44" s="154"/>
      <c r="C44" s="154"/>
      <c r="D44" s="154"/>
      <c r="E44" s="154"/>
      <c r="F44" s="154"/>
      <c r="G44" s="154"/>
      <c r="H44" s="154"/>
    </row>
    <row r="45" spans="1:8" s="64" customFormat="1" ht="14.25" x14ac:dyDescent="0.2">
      <c r="A45" s="154"/>
      <c r="B45" s="154"/>
      <c r="C45" s="154"/>
      <c r="D45" s="154"/>
      <c r="E45" s="154"/>
      <c r="F45" s="154"/>
      <c r="G45" s="154"/>
      <c r="H45" s="154"/>
    </row>
    <row r="46" spans="1:8" s="64" customFormat="1" ht="14.25" x14ac:dyDescent="0.2">
      <c r="A46" s="154"/>
      <c r="B46" s="154" t="s">
        <v>367</v>
      </c>
      <c r="C46" s="154"/>
      <c r="D46" s="154"/>
      <c r="E46" s="154"/>
      <c r="F46" s="158">
        <f>12.16667*0.5*2</f>
        <v>12.16667</v>
      </c>
      <c r="G46" s="154"/>
      <c r="H46" s="154" t="s">
        <v>115</v>
      </c>
    </row>
    <row r="47" spans="1:8" s="64" customFormat="1" ht="14.25" x14ac:dyDescent="0.2">
      <c r="A47" s="154"/>
      <c r="B47" s="154"/>
      <c r="C47" s="154"/>
      <c r="D47" s="154"/>
      <c r="E47" s="154"/>
      <c r="F47" s="154"/>
      <c r="G47" s="154"/>
      <c r="H47" s="154"/>
    </row>
    <row r="48" spans="1:8" s="64" customFormat="1" ht="14.25" x14ac:dyDescent="0.2">
      <c r="A48" s="154"/>
      <c r="B48" s="154"/>
      <c r="C48" s="154"/>
      <c r="D48" s="154"/>
      <c r="E48" s="154"/>
      <c r="F48" s="154"/>
      <c r="G48" s="154"/>
      <c r="H48" s="154"/>
    </row>
    <row r="49" spans="1:8" s="64" customFormat="1" ht="14.25" x14ac:dyDescent="0.2">
      <c r="A49" s="154"/>
      <c r="B49" s="154" t="s">
        <v>174</v>
      </c>
      <c r="C49" s="155">
        <v>1</v>
      </c>
      <c r="D49" s="156">
        <f>12.5+7+(5/12)</f>
        <v>19.916666666666668</v>
      </c>
      <c r="E49" s="155">
        <v>0.5</v>
      </c>
      <c r="F49" s="157">
        <f>D49*E49*C49</f>
        <v>9.9583333333333339</v>
      </c>
      <c r="G49" s="154"/>
      <c r="H49" s="154"/>
    </row>
    <row r="50" spans="1:8" x14ac:dyDescent="0.25">
      <c r="A50" s="160"/>
      <c r="B50" s="154" t="s">
        <v>175</v>
      </c>
      <c r="C50" s="155">
        <v>1</v>
      </c>
      <c r="D50" s="156">
        <f>D49</f>
        <v>19.916666666666668</v>
      </c>
      <c r="E50" s="155">
        <v>0.5</v>
      </c>
      <c r="F50" s="157">
        <f>D50*E50*C50</f>
        <v>9.9583333333333339</v>
      </c>
      <c r="G50" s="160"/>
      <c r="H50" s="160"/>
    </row>
  </sheetData>
  <mergeCells count="1">
    <mergeCell ref="D8:I10"/>
  </mergeCells>
  <pageMargins left="0.7" right="0.7" top="0.75" bottom="0.75" header="0.3" footer="0.3"/>
  <pageSetup orientation="landscape" r:id="rId1"/>
  <rowBreaks count="1" manualBreakCount="1">
    <brk id="24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EA27-EDFF-44C4-9B4B-C8DBB589596D}">
  <sheetPr>
    <tabColor rgb="FF00B050"/>
  </sheetPr>
  <dimension ref="A1:L30"/>
  <sheetViews>
    <sheetView view="pageBreakPreview" zoomScaleNormal="100" zoomScaleSheetLayoutView="100" workbookViewId="0">
      <selection activeCell="R28" sqref="R28"/>
    </sheetView>
  </sheetViews>
  <sheetFormatPr defaultRowHeight="15" x14ac:dyDescent="0.25"/>
  <cols>
    <col min="10" max="10" width="9.85546875" customWidth="1"/>
    <col min="12" max="12" width="10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56</v>
      </c>
      <c r="E8" s="225"/>
      <c r="F8" s="225"/>
      <c r="G8" s="225"/>
      <c r="H8" s="225"/>
      <c r="I8" s="225"/>
      <c r="J8" s="49"/>
      <c r="K8" s="48" t="s">
        <v>24</v>
      </c>
      <c r="L8" s="50" t="s">
        <v>57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F12</f>
        <v>1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51</v>
      </c>
    </row>
    <row r="12" spans="1:12" s="64" customFormat="1" ht="14.25" x14ac:dyDescent="0.2">
      <c r="B12" s="64" t="s">
        <v>73</v>
      </c>
      <c r="E12" s="65" t="s">
        <v>68</v>
      </c>
      <c r="F12" s="66">
        <v>1</v>
      </c>
    </row>
    <row r="13" spans="1:12" s="64" customFormat="1" ht="14.25" x14ac:dyDescent="0.2"/>
    <row r="14" spans="1:12" s="64" customFormat="1" ht="14.25" x14ac:dyDescent="0.2"/>
    <row r="15" spans="1:12" s="64" customFormat="1" ht="14.25" x14ac:dyDescent="0.2"/>
    <row r="16" spans="1:12" s="64" customFormat="1" ht="14.25" x14ac:dyDescent="0.2"/>
    <row r="17" s="64" customFormat="1" ht="14.25" x14ac:dyDescent="0.2"/>
    <row r="18" s="64" customFormat="1" ht="14.25" x14ac:dyDescent="0.2"/>
    <row r="19" s="64" customFormat="1" ht="14.25" x14ac:dyDescent="0.2"/>
    <row r="20" s="64" customFormat="1" ht="14.25" x14ac:dyDescent="0.2"/>
    <row r="21" s="64" customFormat="1" ht="14.25" x14ac:dyDescent="0.2"/>
    <row r="22" s="64" customFormat="1" ht="14.25" x14ac:dyDescent="0.2"/>
    <row r="23" s="64" customFormat="1" ht="14.25" x14ac:dyDescent="0.2"/>
    <row r="24" s="64" customFormat="1" ht="14.25" x14ac:dyDescent="0.2"/>
    <row r="25" s="64" customFormat="1" ht="14.25" x14ac:dyDescent="0.2"/>
    <row r="26" s="64" customFormat="1" ht="14.25" x14ac:dyDescent="0.2"/>
    <row r="27" s="64" customFormat="1" ht="14.25" x14ac:dyDescent="0.2"/>
    <row r="28" s="64" customFormat="1" ht="14.25" x14ac:dyDescent="0.2"/>
    <row r="29" s="64" customFormat="1" ht="14.25" x14ac:dyDescent="0.2"/>
    <row r="30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8342F-D270-4185-8F99-20FA75DA8243}">
  <sheetPr>
    <tabColor rgb="FF00B050"/>
  </sheetPr>
  <dimension ref="A1:L20"/>
  <sheetViews>
    <sheetView view="pageBreakPreview" zoomScale="115" zoomScaleNormal="100" zoomScaleSheetLayoutView="115" workbookViewId="0">
      <selection activeCell="R26" sqref="R26"/>
    </sheetView>
  </sheetViews>
  <sheetFormatPr defaultRowHeight="15" x14ac:dyDescent="0.25"/>
  <cols>
    <col min="3" max="3" width="9.85546875" customWidth="1"/>
    <col min="10" max="10" width="9.85546875" customWidth="1"/>
    <col min="12" max="12" width="9.5703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58</v>
      </c>
      <c r="E8" s="225"/>
      <c r="F8" s="225"/>
      <c r="G8" s="225"/>
      <c r="H8" s="225"/>
      <c r="I8" s="225"/>
      <c r="J8" s="49"/>
      <c r="K8" s="48" t="s">
        <v>24</v>
      </c>
      <c r="L8" s="50" t="s">
        <v>59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E17</f>
        <v>4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51</v>
      </c>
    </row>
    <row r="12" spans="1:12" s="64" customFormat="1" ht="14.25" x14ac:dyDescent="0.2">
      <c r="B12" s="64" t="s">
        <v>67</v>
      </c>
      <c r="D12" s="65" t="s">
        <v>68</v>
      </c>
      <c r="E12" s="162">
        <v>1</v>
      </c>
      <c r="G12" s="64" t="s">
        <v>404</v>
      </c>
      <c r="I12" s="143">
        <f>E12+E15</f>
        <v>2</v>
      </c>
    </row>
    <row r="13" spans="1:12" s="64" customFormat="1" ht="14.25" x14ac:dyDescent="0.2">
      <c r="B13" s="64" t="s">
        <v>69</v>
      </c>
      <c r="D13" s="65" t="s">
        <v>68</v>
      </c>
      <c r="E13" s="162">
        <v>1</v>
      </c>
      <c r="G13" s="64" t="s">
        <v>405</v>
      </c>
      <c r="I13" s="143">
        <f>E13+E14</f>
        <v>2</v>
      </c>
    </row>
    <row r="14" spans="1:12" s="64" customFormat="1" ht="14.25" x14ac:dyDescent="0.2">
      <c r="B14" s="64" t="s">
        <v>70</v>
      </c>
      <c r="D14" s="65" t="s">
        <v>68</v>
      </c>
      <c r="E14" s="162">
        <v>1</v>
      </c>
    </row>
    <row r="15" spans="1:12" s="64" customFormat="1" ht="14.25" x14ac:dyDescent="0.2">
      <c r="B15" s="64" t="s">
        <v>71</v>
      </c>
      <c r="D15" s="65" t="s">
        <v>68</v>
      </c>
      <c r="E15" s="162">
        <v>1</v>
      </c>
    </row>
    <row r="16" spans="1:12" s="64" customFormat="1" ht="14.25" x14ac:dyDescent="0.2"/>
    <row r="17" spans="3:5" s="64" customFormat="1" ht="14.25" x14ac:dyDescent="0.2">
      <c r="C17" s="65" t="s">
        <v>72</v>
      </c>
      <c r="D17" s="65" t="s">
        <v>68</v>
      </c>
      <c r="E17" s="65">
        <f>SUM(E12:E15)</f>
        <v>4</v>
      </c>
    </row>
    <row r="18" spans="3:5" s="64" customFormat="1" ht="14.25" x14ac:dyDescent="0.2"/>
    <row r="19" spans="3:5" s="64" customFormat="1" ht="14.25" x14ac:dyDescent="0.2"/>
    <row r="20" spans="3:5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A81F-EF24-420F-BF29-AE25894268DC}">
  <sheetPr>
    <tabColor rgb="FF00B050"/>
  </sheetPr>
  <dimension ref="A1:L31"/>
  <sheetViews>
    <sheetView view="pageBreakPreview" zoomScale="60" zoomScaleNormal="100" workbookViewId="0">
      <selection activeCell="AK40" sqref="AK40"/>
    </sheetView>
  </sheetViews>
  <sheetFormatPr defaultRowHeight="15" x14ac:dyDescent="0.25"/>
  <cols>
    <col min="3" max="3" width="11.140625" customWidth="1"/>
    <col min="4" max="4" width="11.42578125" customWidth="1"/>
    <col min="5" max="5" width="13.28515625" customWidth="1"/>
    <col min="10" max="10" width="9.85546875" customWidth="1"/>
    <col min="12" max="12" width="9.42578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60</v>
      </c>
      <c r="E8" s="225"/>
      <c r="F8" s="225"/>
      <c r="G8" s="225"/>
      <c r="H8" s="225"/>
      <c r="I8" s="225"/>
      <c r="J8" s="49"/>
      <c r="K8" s="48" t="s">
        <v>24</v>
      </c>
      <c r="L8" s="50" t="s">
        <v>61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E23</f>
        <v>13.457777777777778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37</v>
      </c>
    </row>
    <row r="12" spans="1:12" x14ac:dyDescent="0.25">
      <c r="B12" s="68" t="s">
        <v>184</v>
      </c>
    </row>
    <row r="14" spans="1:12" s="64" customFormat="1" ht="14.25" x14ac:dyDescent="0.2">
      <c r="B14" s="219" t="s">
        <v>183</v>
      </c>
      <c r="C14" s="219"/>
      <c r="D14" s="65" t="s">
        <v>186</v>
      </c>
      <c r="E14" s="65" t="s">
        <v>187</v>
      </c>
      <c r="F14" s="65"/>
    </row>
    <row r="15" spans="1:12" s="64" customFormat="1" ht="14.25" x14ac:dyDescent="0.2">
      <c r="B15" s="219">
        <v>22.71</v>
      </c>
      <c r="C15" s="219"/>
      <c r="D15" s="65">
        <v>8</v>
      </c>
      <c r="E15" s="73">
        <f>(B15*D15)/27</f>
        <v>6.7288888888888891</v>
      </c>
    </row>
    <row r="16" spans="1:12" s="64" customFormat="1" ht="14.25" x14ac:dyDescent="0.2">
      <c r="B16" s="65"/>
      <c r="C16" s="65"/>
    </row>
    <row r="17" spans="2:5" s="64" customFormat="1" ht="14.25" x14ac:dyDescent="0.2"/>
    <row r="18" spans="2:5" s="64" customFormat="1" ht="14.25" x14ac:dyDescent="0.2">
      <c r="B18" s="68" t="s">
        <v>185</v>
      </c>
    </row>
    <row r="19" spans="2:5" s="64" customFormat="1" ht="14.25" x14ac:dyDescent="0.2"/>
    <row r="20" spans="2:5" s="64" customFormat="1" ht="14.25" x14ac:dyDescent="0.2">
      <c r="B20" s="219" t="s">
        <v>183</v>
      </c>
      <c r="C20" s="219"/>
      <c r="D20" s="65" t="s">
        <v>186</v>
      </c>
      <c r="E20" s="65" t="s">
        <v>187</v>
      </c>
    </row>
    <row r="21" spans="2:5" s="64" customFormat="1" ht="14.25" x14ac:dyDescent="0.2">
      <c r="B21" s="219">
        <v>22.71</v>
      </c>
      <c r="C21" s="219"/>
      <c r="D21" s="65">
        <v>8</v>
      </c>
      <c r="E21" s="73">
        <f>(B21*D21)/27</f>
        <v>6.7288888888888891</v>
      </c>
    </row>
    <row r="22" spans="2:5" s="64" customFormat="1" ht="14.25" x14ac:dyDescent="0.2"/>
    <row r="23" spans="2:5" s="64" customFormat="1" ht="14.25" x14ac:dyDescent="0.2">
      <c r="E23" s="77">
        <f>E15+E21</f>
        <v>13.457777777777778</v>
      </c>
    </row>
    <row r="24" spans="2:5" s="64" customFormat="1" ht="14.25" x14ac:dyDescent="0.2"/>
    <row r="25" spans="2:5" s="64" customFormat="1" ht="14.25" x14ac:dyDescent="0.2"/>
    <row r="26" spans="2:5" s="64" customFormat="1" ht="14.25" x14ac:dyDescent="0.2"/>
    <row r="27" spans="2:5" s="64" customFormat="1" ht="14.25" x14ac:dyDescent="0.2"/>
    <row r="28" spans="2:5" s="64" customFormat="1" ht="14.25" x14ac:dyDescent="0.2"/>
    <row r="29" spans="2:5" s="64" customFormat="1" ht="14.25" x14ac:dyDescent="0.2"/>
    <row r="30" spans="2:5" s="64" customFormat="1" ht="14.25" x14ac:dyDescent="0.2"/>
    <row r="31" spans="2:5" s="64" customFormat="1" ht="14.25" x14ac:dyDescent="0.2"/>
  </sheetData>
  <mergeCells count="5">
    <mergeCell ref="D8:I10"/>
    <mergeCell ref="B14:C14"/>
    <mergeCell ref="B15:C15"/>
    <mergeCell ref="B20:C20"/>
    <mergeCell ref="B21:C21"/>
  </mergeCells>
  <pageMargins left="0.7" right="0.7" top="0.75" bottom="0.75" header="0.3" footer="0.3"/>
  <pageSetup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1219-4E73-466E-B8FD-BA9D18184B5C}">
  <sheetPr>
    <tabColor rgb="FF00B050"/>
  </sheetPr>
  <dimension ref="A1:L35"/>
  <sheetViews>
    <sheetView view="pageBreakPreview" zoomScaleNormal="100" zoomScaleSheetLayoutView="100" workbookViewId="0">
      <selection activeCell="W35" sqref="W35:W36"/>
    </sheetView>
  </sheetViews>
  <sheetFormatPr defaultRowHeight="15" x14ac:dyDescent="0.25"/>
  <cols>
    <col min="10" max="10" width="9.85546875" customWidth="1"/>
    <col min="12" max="12" width="9.710937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62</v>
      </c>
      <c r="E8" s="225"/>
      <c r="F8" s="225"/>
      <c r="G8" s="225"/>
      <c r="H8" s="225"/>
      <c r="I8" s="225"/>
      <c r="J8" s="49"/>
      <c r="K8" s="48" t="s">
        <v>24</v>
      </c>
      <c r="L8" s="50" t="s">
        <v>63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H15</f>
        <v>22.708333333333332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165</v>
      </c>
    </row>
    <row r="11" spans="1:12" s="64" customFormat="1" ht="14.25" x14ac:dyDescent="0.2"/>
    <row r="12" spans="1:12" s="64" customFormat="1" ht="14.25" x14ac:dyDescent="0.2">
      <c r="B12" s="64" t="s">
        <v>173</v>
      </c>
      <c r="G12" s="65" t="s">
        <v>68</v>
      </c>
      <c r="H12" s="163">
        <f>5+(9.375/12) + 5+(6.875/12)</f>
        <v>11.354166666666666</v>
      </c>
      <c r="I12" s="64" t="s">
        <v>115</v>
      </c>
    </row>
    <row r="13" spans="1:12" s="64" customFormat="1" ht="14.25" x14ac:dyDescent="0.2">
      <c r="B13" s="64" t="s">
        <v>173</v>
      </c>
      <c r="G13" s="65" t="s">
        <v>68</v>
      </c>
      <c r="H13" s="163">
        <f>5+(9.375/12) + 5+(6.875/12)</f>
        <v>11.354166666666666</v>
      </c>
      <c r="I13" s="64" t="s">
        <v>115</v>
      </c>
    </row>
    <row r="14" spans="1:12" s="64" customFormat="1" ht="14.25" x14ac:dyDescent="0.2">
      <c r="G14" s="65"/>
      <c r="H14" s="65"/>
    </row>
    <row r="15" spans="1:12" s="64" customFormat="1" ht="14.25" x14ac:dyDescent="0.2">
      <c r="G15" s="65" t="s">
        <v>68</v>
      </c>
      <c r="H15" s="77">
        <f>SUM(H12:H13)</f>
        <v>22.708333333333332</v>
      </c>
      <c r="I15" s="64" t="s">
        <v>115</v>
      </c>
    </row>
    <row r="16" spans="1:12" s="64" customFormat="1" ht="14.25" x14ac:dyDescent="0.2"/>
    <row r="17" s="64" customFormat="1" ht="14.25" x14ac:dyDescent="0.2"/>
    <row r="18" s="64" customFormat="1" ht="14.25" x14ac:dyDescent="0.2"/>
    <row r="19" s="64" customFormat="1" ht="14.25" x14ac:dyDescent="0.2"/>
    <row r="20" s="64" customFormat="1" ht="14.25" x14ac:dyDescent="0.2"/>
    <row r="21" s="64" customFormat="1" ht="14.25" x14ac:dyDescent="0.2"/>
    <row r="22" s="64" customFormat="1" ht="14.25" x14ac:dyDescent="0.2"/>
    <row r="23" s="64" customFormat="1" ht="14.25" x14ac:dyDescent="0.2"/>
    <row r="24" s="64" customFormat="1" ht="14.25" x14ac:dyDescent="0.2"/>
    <row r="25" s="64" customFormat="1" ht="14.25" x14ac:dyDescent="0.2"/>
    <row r="26" s="64" customFormat="1" ht="14.25" x14ac:dyDescent="0.2"/>
    <row r="27" s="64" customFormat="1" ht="14.25" x14ac:dyDescent="0.2"/>
    <row r="28" s="64" customFormat="1" ht="14.25" x14ac:dyDescent="0.2"/>
    <row r="29" s="64" customFormat="1" ht="14.25" x14ac:dyDescent="0.2"/>
    <row r="30" s="64" customFormat="1" ht="14.25" x14ac:dyDescent="0.2"/>
    <row r="31" s="64" customFormat="1" ht="14.25" x14ac:dyDescent="0.2"/>
    <row r="32" s="64" customFormat="1" ht="14.25" x14ac:dyDescent="0.2"/>
    <row r="33" s="64" customFormat="1" ht="14.25" x14ac:dyDescent="0.2"/>
    <row r="34" s="64" customFormat="1" ht="14.25" x14ac:dyDescent="0.2"/>
    <row r="35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A4CF6-06BE-4F76-9E79-FDA271CAF906}">
  <sheetPr>
    <tabColor rgb="FF00B050"/>
  </sheetPr>
  <dimension ref="A1:L32"/>
  <sheetViews>
    <sheetView view="pageBreakPreview" zoomScaleNormal="100" zoomScaleSheetLayoutView="100" workbookViewId="0">
      <selection activeCell="W31" sqref="W31"/>
    </sheetView>
  </sheetViews>
  <sheetFormatPr defaultRowHeight="15" x14ac:dyDescent="0.25"/>
  <cols>
    <col min="10" max="10" width="9.85546875" customWidth="1"/>
    <col min="12" max="12" width="10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269</v>
      </c>
      <c r="E8" s="225"/>
      <c r="F8" s="225"/>
      <c r="G8" s="225"/>
      <c r="H8" s="225"/>
      <c r="I8" s="225"/>
      <c r="J8" s="49"/>
      <c r="K8" s="48" t="s">
        <v>24</v>
      </c>
      <c r="L8" s="50" t="s">
        <v>64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H15</f>
        <v>30.5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165</v>
      </c>
    </row>
    <row r="11" spans="1:12" s="64" customFormat="1" ht="14.25" x14ac:dyDescent="0.2"/>
    <row r="12" spans="1:12" s="64" customFormat="1" ht="14.25" x14ac:dyDescent="0.2">
      <c r="B12" s="64" t="s">
        <v>171</v>
      </c>
      <c r="G12" s="65" t="s">
        <v>68</v>
      </c>
      <c r="H12" s="162">
        <f>14+1.25</f>
        <v>15.25</v>
      </c>
      <c r="I12" s="65" t="s">
        <v>115</v>
      </c>
    </row>
    <row r="13" spans="1:12" s="64" customFormat="1" ht="14.25" x14ac:dyDescent="0.2">
      <c r="B13" s="64" t="s">
        <v>172</v>
      </c>
      <c r="G13" s="65" t="s">
        <v>68</v>
      </c>
      <c r="H13" s="162">
        <f>H12</f>
        <v>15.25</v>
      </c>
      <c r="I13" s="65" t="s">
        <v>115</v>
      </c>
    </row>
    <row r="14" spans="1:12" s="64" customFormat="1" ht="14.25" x14ac:dyDescent="0.2">
      <c r="G14" s="65"/>
      <c r="H14" s="65"/>
      <c r="I14" s="65"/>
    </row>
    <row r="15" spans="1:12" s="64" customFormat="1" ht="14.25" x14ac:dyDescent="0.2">
      <c r="G15" s="65" t="s">
        <v>68</v>
      </c>
      <c r="H15" s="74">
        <f>SUM(H12:H13)</f>
        <v>30.5</v>
      </c>
      <c r="I15" s="65" t="s">
        <v>115</v>
      </c>
    </row>
    <row r="16" spans="1:12" s="64" customFormat="1" ht="14.25" x14ac:dyDescent="0.2"/>
    <row r="17" s="64" customFormat="1" ht="14.25" x14ac:dyDescent="0.2"/>
    <row r="18" s="64" customFormat="1" ht="14.25" x14ac:dyDescent="0.2"/>
    <row r="19" s="64" customFormat="1" ht="14.25" x14ac:dyDescent="0.2"/>
    <row r="20" s="64" customFormat="1" ht="14.25" x14ac:dyDescent="0.2"/>
    <row r="21" s="64" customFormat="1" ht="14.25" x14ac:dyDescent="0.2"/>
    <row r="22" s="64" customFormat="1" ht="14.25" x14ac:dyDescent="0.2"/>
    <row r="23" s="64" customFormat="1" ht="14.25" x14ac:dyDescent="0.2"/>
    <row r="24" s="64" customFormat="1" ht="14.25" x14ac:dyDescent="0.2"/>
    <row r="25" s="64" customFormat="1" ht="14.25" x14ac:dyDescent="0.2"/>
    <row r="26" s="64" customFormat="1" ht="14.25" x14ac:dyDescent="0.2"/>
    <row r="27" s="64" customFormat="1" ht="14.25" x14ac:dyDescent="0.2"/>
    <row r="28" s="64" customFormat="1" ht="14.25" x14ac:dyDescent="0.2"/>
    <row r="29" s="64" customFormat="1" ht="14.25" x14ac:dyDescent="0.2"/>
    <row r="30" s="64" customFormat="1" ht="14.25" x14ac:dyDescent="0.2"/>
    <row r="31" s="64" customFormat="1" ht="14.25" x14ac:dyDescent="0.2"/>
    <row r="32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035F-D2CF-4499-9C9C-7D0C74AF6BA6}">
  <sheetPr>
    <tabColor rgb="FF00B050"/>
  </sheetPr>
  <dimension ref="A1:L36"/>
  <sheetViews>
    <sheetView view="pageBreakPreview" zoomScaleNormal="100" zoomScaleSheetLayoutView="100" workbookViewId="0">
      <selection activeCell="X30" sqref="X30"/>
    </sheetView>
  </sheetViews>
  <sheetFormatPr defaultRowHeight="15" x14ac:dyDescent="0.25"/>
  <cols>
    <col min="10" max="10" width="9.85546875" customWidth="1"/>
    <col min="12" max="12" width="10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438</v>
      </c>
      <c r="E8" s="225"/>
      <c r="F8" s="225"/>
      <c r="G8" s="225"/>
      <c r="H8" s="225"/>
      <c r="I8" s="225"/>
      <c r="J8" s="49"/>
      <c r="K8" s="48" t="s">
        <v>24</v>
      </c>
      <c r="L8" s="50" t="s">
        <v>441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/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265</v>
      </c>
    </row>
    <row r="11" spans="1:12" x14ac:dyDescent="0.25">
      <c r="D11" s="167"/>
      <c r="E11" s="167"/>
      <c r="F11" s="167"/>
      <c r="G11" s="167"/>
      <c r="H11" s="167"/>
      <c r="I11" s="167"/>
      <c r="K11" s="48"/>
      <c r="L11" s="85"/>
    </row>
    <row r="12" spans="1:12" x14ac:dyDescent="0.25">
      <c r="B12" s="64" t="s">
        <v>442</v>
      </c>
      <c r="C12" s="64"/>
      <c r="D12" s="174"/>
      <c r="E12" s="174"/>
      <c r="G12" s="175" t="s">
        <v>68</v>
      </c>
      <c r="H12" s="176">
        <f>1.5*2.66678</f>
        <v>4.0001700000000007</v>
      </c>
      <c r="I12" s="174" t="s">
        <v>120</v>
      </c>
      <c r="K12" s="48"/>
      <c r="L12" s="85"/>
    </row>
    <row r="13" spans="1:12" x14ac:dyDescent="0.25">
      <c r="B13" s="64" t="s">
        <v>443</v>
      </c>
      <c r="C13" s="64"/>
      <c r="D13" s="174"/>
      <c r="E13" s="174"/>
      <c r="G13" s="175" t="s">
        <v>68</v>
      </c>
      <c r="H13" s="176">
        <f>H12*2</f>
        <v>8.0003400000000013</v>
      </c>
      <c r="I13" s="174" t="s">
        <v>120</v>
      </c>
      <c r="K13" s="48"/>
      <c r="L13" s="85"/>
    </row>
    <row r="14" spans="1:12" x14ac:dyDescent="0.25">
      <c r="D14" s="167"/>
      <c r="E14" s="167"/>
      <c r="F14" s="167"/>
      <c r="G14" s="167"/>
      <c r="H14" s="167"/>
      <c r="I14" s="167"/>
      <c r="K14" s="48"/>
      <c r="L14" s="85"/>
    </row>
    <row r="15" spans="1:12" s="64" customFormat="1" ht="14.25" x14ac:dyDescent="0.2">
      <c r="G15" s="172"/>
      <c r="H15" s="172"/>
      <c r="I15" s="172"/>
    </row>
    <row r="16" spans="1:12" s="64" customFormat="1" ht="14.25" x14ac:dyDescent="0.2">
      <c r="G16" s="173"/>
      <c r="H16" s="173"/>
      <c r="I16" s="173"/>
    </row>
    <row r="17" spans="7:9" s="64" customFormat="1" ht="14.25" x14ac:dyDescent="0.2">
      <c r="G17" s="173"/>
      <c r="H17" s="173"/>
      <c r="I17" s="173"/>
    </row>
    <row r="18" spans="7:9" s="64" customFormat="1" ht="14.25" x14ac:dyDescent="0.2">
      <c r="G18" s="173"/>
      <c r="H18" s="173"/>
      <c r="I18" s="173"/>
    </row>
    <row r="19" spans="7:9" s="64" customFormat="1" ht="14.25" x14ac:dyDescent="0.2">
      <c r="G19" s="173"/>
      <c r="H19" s="149"/>
      <c r="I19" s="173"/>
    </row>
    <row r="20" spans="7:9" s="64" customFormat="1" ht="14.25" x14ac:dyDescent="0.2"/>
    <row r="21" spans="7:9" s="64" customFormat="1" ht="14.25" x14ac:dyDescent="0.2"/>
    <row r="22" spans="7:9" s="64" customFormat="1" ht="14.25" x14ac:dyDescent="0.2"/>
    <row r="23" spans="7:9" s="64" customFormat="1" ht="14.25" x14ac:dyDescent="0.2"/>
    <row r="24" spans="7:9" s="64" customFormat="1" ht="14.25" x14ac:dyDescent="0.2"/>
    <row r="25" spans="7:9" s="64" customFormat="1" ht="14.25" x14ac:dyDescent="0.2"/>
    <row r="26" spans="7:9" s="64" customFormat="1" ht="14.25" x14ac:dyDescent="0.2"/>
    <row r="27" spans="7:9" s="64" customFormat="1" ht="14.25" x14ac:dyDescent="0.2"/>
    <row r="28" spans="7:9" s="64" customFormat="1" ht="14.25" x14ac:dyDescent="0.2"/>
    <row r="29" spans="7:9" s="64" customFormat="1" ht="14.25" x14ac:dyDescent="0.2"/>
    <row r="30" spans="7:9" s="64" customFormat="1" ht="14.25" x14ac:dyDescent="0.2"/>
    <row r="31" spans="7:9" s="64" customFormat="1" ht="14.25" x14ac:dyDescent="0.2"/>
    <row r="32" spans="7:9" s="64" customFormat="1" ht="14.25" x14ac:dyDescent="0.2"/>
    <row r="33" s="64" customFormat="1" ht="14.25" x14ac:dyDescent="0.2"/>
    <row r="34" s="64" customFormat="1" ht="14.25" x14ac:dyDescent="0.2"/>
    <row r="35" s="64" customFormat="1" ht="14.25" x14ac:dyDescent="0.2"/>
    <row r="36" s="64" customFormat="1" ht="14.25" x14ac:dyDescent="0.2"/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25189-46FB-477E-964D-202FE84B9DF2}">
  <sheetPr>
    <tabColor rgb="FF00B050"/>
  </sheetPr>
  <dimension ref="A1:L32"/>
  <sheetViews>
    <sheetView view="pageBreakPreview" zoomScaleNormal="100" zoomScaleSheetLayoutView="100" workbookViewId="0">
      <selection activeCell="Z23" sqref="Z23"/>
    </sheetView>
  </sheetViews>
  <sheetFormatPr defaultRowHeight="15" x14ac:dyDescent="0.25"/>
  <cols>
    <col min="10" max="10" width="9.85546875" customWidth="1"/>
    <col min="12" max="12" width="10.1406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406</v>
      </c>
      <c r="E8" s="225"/>
      <c r="F8" s="225"/>
      <c r="G8" s="225"/>
      <c r="H8" s="225"/>
      <c r="I8" s="225"/>
      <c r="J8" s="49"/>
      <c r="K8" s="48" t="s">
        <v>24</v>
      </c>
      <c r="L8" s="50" t="s">
        <v>423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v>2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51</v>
      </c>
    </row>
    <row r="11" spans="1:12" s="64" customFormat="1" ht="14.25" x14ac:dyDescent="0.2"/>
    <row r="12" spans="1:12" s="64" customFormat="1" ht="14.25" x14ac:dyDescent="0.2">
      <c r="E12" s="219" t="s">
        <v>424</v>
      </c>
      <c r="F12" s="219"/>
      <c r="G12" s="151" t="s">
        <v>68</v>
      </c>
      <c r="H12" s="162">
        <v>1</v>
      </c>
      <c r="I12" s="151"/>
    </row>
    <row r="13" spans="1:12" s="64" customFormat="1" ht="14.25" x14ac:dyDescent="0.2">
      <c r="E13" s="219" t="s">
        <v>312</v>
      </c>
      <c r="F13" s="219"/>
      <c r="G13" s="151" t="s">
        <v>68</v>
      </c>
      <c r="H13" s="162">
        <f>H12</f>
        <v>1</v>
      </c>
      <c r="I13" s="151"/>
    </row>
    <row r="14" spans="1:12" s="64" customFormat="1" ht="14.25" x14ac:dyDescent="0.2">
      <c r="G14" s="151"/>
      <c r="H14" s="151"/>
      <c r="I14" s="151"/>
    </row>
    <row r="15" spans="1:12" s="64" customFormat="1" ht="14.25" x14ac:dyDescent="0.2">
      <c r="G15" s="151" t="s">
        <v>68</v>
      </c>
      <c r="H15" s="74">
        <f>SUM(H12:H13)</f>
        <v>2</v>
      </c>
      <c r="I15" s="151"/>
    </row>
    <row r="16" spans="1:12" s="64" customFormat="1" ht="14.25" x14ac:dyDescent="0.2"/>
    <row r="17" s="64" customFormat="1" ht="14.25" x14ac:dyDescent="0.2"/>
    <row r="18" s="64" customFormat="1" ht="14.25" x14ac:dyDescent="0.2"/>
    <row r="19" s="64" customFormat="1" ht="14.25" x14ac:dyDescent="0.2"/>
    <row r="20" s="64" customFormat="1" ht="14.25" x14ac:dyDescent="0.2"/>
    <row r="21" s="64" customFormat="1" ht="14.25" x14ac:dyDescent="0.2"/>
    <row r="22" s="64" customFormat="1" ht="14.25" x14ac:dyDescent="0.2"/>
    <row r="23" s="64" customFormat="1" ht="14.25" x14ac:dyDescent="0.2"/>
    <row r="24" s="64" customFormat="1" ht="14.25" x14ac:dyDescent="0.2"/>
    <row r="25" s="64" customFormat="1" ht="14.25" x14ac:dyDescent="0.2"/>
    <row r="26" s="64" customFormat="1" ht="14.25" x14ac:dyDescent="0.2"/>
    <row r="27" s="64" customFormat="1" ht="14.25" x14ac:dyDescent="0.2"/>
    <row r="28" s="64" customFormat="1" ht="14.25" x14ac:dyDescent="0.2"/>
    <row r="29" s="64" customFormat="1" ht="14.25" x14ac:dyDescent="0.2"/>
    <row r="30" s="64" customFormat="1" ht="14.25" x14ac:dyDescent="0.2"/>
    <row r="31" s="64" customFormat="1" ht="14.25" x14ac:dyDescent="0.2"/>
    <row r="32" s="64" customFormat="1" ht="14.25" x14ac:dyDescent="0.2"/>
  </sheetData>
  <mergeCells count="3">
    <mergeCell ref="D8:I10"/>
    <mergeCell ref="E12:F12"/>
    <mergeCell ref="E13:F13"/>
  </mergeCells>
  <pageMargins left="0.7" right="0.7" top="0.75" bottom="0.75" header="0.3" footer="0.3"/>
  <pageSetup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0460-B2CD-40B9-9B74-8D33885CF735}">
  <sheetPr>
    <tabColor rgb="FF00B050"/>
  </sheetPr>
  <dimension ref="A1:L18"/>
  <sheetViews>
    <sheetView view="pageBreakPreview" zoomScale="60" zoomScaleNormal="100" workbookViewId="0">
      <selection activeCell="AL34" sqref="AL34"/>
    </sheetView>
  </sheetViews>
  <sheetFormatPr defaultRowHeight="15" x14ac:dyDescent="0.25"/>
  <cols>
    <col min="10" max="10" width="9.85546875" customWidth="1"/>
    <col min="12" max="12" width="9.5703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39" t="s">
        <v>65</v>
      </c>
      <c r="E8" s="239"/>
      <c r="F8" s="239"/>
      <c r="G8" s="239"/>
      <c r="H8" s="239"/>
      <c r="I8" s="239"/>
      <c r="J8" s="49"/>
      <c r="K8" s="48" t="s">
        <v>24</v>
      </c>
      <c r="L8" s="50" t="s">
        <v>66</v>
      </c>
    </row>
    <row r="9" spans="1:12" x14ac:dyDescent="0.25">
      <c r="D9" s="239"/>
      <c r="E9" s="239"/>
      <c r="F9" s="239"/>
      <c r="G9" s="239"/>
      <c r="H9" s="239"/>
      <c r="I9" s="239"/>
      <c r="J9" s="49"/>
      <c r="K9" s="48" t="s">
        <v>25</v>
      </c>
      <c r="L9" s="51">
        <f>H16</f>
        <v>47.734444444444449</v>
      </c>
    </row>
    <row r="10" spans="1:12" x14ac:dyDescent="0.25">
      <c r="D10" s="239"/>
      <c r="E10" s="239"/>
      <c r="F10" s="239"/>
      <c r="G10" s="239"/>
      <c r="H10" s="239"/>
      <c r="I10" s="239"/>
      <c r="K10" s="48" t="s">
        <v>26</v>
      </c>
      <c r="L10" s="52" t="s">
        <v>48</v>
      </c>
    </row>
    <row r="12" spans="1:12" x14ac:dyDescent="0.25">
      <c r="B12" s="64" t="s">
        <v>218</v>
      </c>
      <c r="C12" s="64"/>
      <c r="D12" s="64"/>
      <c r="E12" s="64"/>
      <c r="F12" s="64"/>
      <c r="G12" s="145" t="s">
        <v>68</v>
      </c>
      <c r="H12" s="162">
        <v>177.97</v>
      </c>
      <c r="I12" s="145" t="s">
        <v>120</v>
      </c>
      <c r="J12" s="64" t="s">
        <v>219</v>
      </c>
      <c r="K12" s="64"/>
    </row>
    <row r="13" spans="1:12" x14ac:dyDescent="0.25">
      <c r="B13" s="64"/>
      <c r="C13" s="64"/>
      <c r="D13" s="64"/>
      <c r="E13" s="64"/>
      <c r="F13" s="64"/>
      <c r="G13" s="145"/>
      <c r="H13" s="145"/>
      <c r="I13" s="145"/>
      <c r="J13" s="64"/>
      <c r="K13" s="64"/>
    </row>
    <row r="14" spans="1:12" x14ac:dyDescent="0.25">
      <c r="B14" s="64" t="s">
        <v>218</v>
      </c>
      <c r="C14" s="64"/>
      <c r="D14" s="64"/>
      <c r="E14" s="64"/>
      <c r="F14" s="64"/>
      <c r="G14" s="145" t="s">
        <v>68</v>
      </c>
      <c r="H14" s="162">
        <v>251.64</v>
      </c>
      <c r="I14" s="145" t="s">
        <v>120</v>
      </c>
      <c r="J14" s="64" t="s">
        <v>220</v>
      </c>
      <c r="K14" s="64"/>
    </row>
    <row r="15" spans="1:12" x14ac:dyDescent="0.25">
      <c r="B15" s="64"/>
      <c r="C15" s="64"/>
      <c r="D15" s="64"/>
      <c r="E15" s="64"/>
      <c r="F15" s="64"/>
      <c r="G15" s="145"/>
      <c r="H15" s="145"/>
      <c r="I15" s="145"/>
      <c r="J15" s="64"/>
      <c r="K15" s="64"/>
    </row>
    <row r="16" spans="1:12" x14ac:dyDescent="0.25">
      <c r="B16" s="64"/>
      <c r="C16" s="64"/>
      <c r="D16" s="64"/>
      <c r="E16" s="64"/>
      <c r="F16" s="64"/>
      <c r="G16" s="145" t="s">
        <v>68</v>
      </c>
      <c r="H16" s="77">
        <f>SUM(H12:H14)/9</f>
        <v>47.734444444444449</v>
      </c>
      <c r="I16" s="145" t="s">
        <v>48</v>
      </c>
      <c r="J16" s="64"/>
      <c r="K16" s="64"/>
    </row>
    <row r="17" spans="2:11" x14ac:dyDescent="0.25"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2:11" x14ac:dyDescent="0.25">
      <c r="B18" s="64" t="s">
        <v>221</v>
      </c>
      <c r="C18" s="64"/>
      <c r="D18" s="64"/>
      <c r="E18" s="64"/>
      <c r="F18" s="64"/>
      <c r="G18" s="64"/>
      <c r="H18" s="64"/>
      <c r="I18" s="64"/>
      <c r="J18" s="64"/>
      <c r="K18" s="64"/>
    </row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5FE0-49C5-414E-99F0-21CA83EE2927}">
  <sheetPr>
    <tabColor rgb="FF00B050"/>
  </sheetPr>
  <dimension ref="A1:L14"/>
  <sheetViews>
    <sheetView view="pageBreakPreview" zoomScaleNormal="100" zoomScaleSheetLayoutView="100" workbookViewId="0">
      <selection activeCell="J27" sqref="J27"/>
    </sheetView>
  </sheetViews>
  <sheetFormatPr defaultRowHeight="15" x14ac:dyDescent="0.25"/>
  <cols>
    <col min="10" max="10" width="9.85546875" customWidth="1"/>
    <col min="12" max="12" width="11.42578125" customWidth="1"/>
  </cols>
  <sheetData>
    <row r="1" spans="1:12" x14ac:dyDescent="0.25">
      <c r="A1" s="20"/>
      <c r="B1" s="21"/>
      <c r="C1" s="21"/>
      <c r="D1" s="22"/>
      <c r="E1" s="22" t="s">
        <v>15</v>
      </c>
      <c r="F1" s="23" t="s">
        <v>16</v>
      </c>
      <c r="G1" s="21"/>
      <c r="H1" s="21"/>
      <c r="I1" s="24"/>
      <c r="J1" s="25"/>
      <c r="K1" s="26"/>
      <c r="L1" s="27"/>
    </row>
    <row r="2" spans="1:12" x14ac:dyDescent="0.25">
      <c r="A2" s="28"/>
      <c r="B2" s="29"/>
      <c r="C2" s="29"/>
      <c r="D2" s="29"/>
      <c r="E2" s="30" t="s">
        <v>17</v>
      </c>
      <c r="F2" s="31" t="s">
        <v>2</v>
      </c>
      <c r="G2" s="29"/>
      <c r="H2" s="29"/>
      <c r="I2" s="32"/>
      <c r="J2" s="33" t="s">
        <v>18</v>
      </c>
      <c r="K2" s="34">
        <v>44568</v>
      </c>
      <c r="L2" s="35"/>
    </row>
    <row r="3" spans="1:12" x14ac:dyDescent="0.25">
      <c r="A3" s="28"/>
      <c r="B3" s="29"/>
      <c r="C3" s="29"/>
      <c r="D3" s="29"/>
      <c r="F3" s="31"/>
      <c r="G3" s="29"/>
      <c r="H3" s="29"/>
      <c r="I3" s="32"/>
      <c r="J3" s="33" t="s">
        <v>19</v>
      </c>
      <c r="K3" s="36" t="s">
        <v>5</v>
      </c>
      <c r="L3" s="37"/>
    </row>
    <row r="4" spans="1:12" x14ac:dyDescent="0.25">
      <c r="A4" s="38"/>
      <c r="B4" s="29"/>
      <c r="C4" s="29"/>
      <c r="D4" s="29"/>
      <c r="E4" s="39"/>
      <c r="F4" s="40"/>
      <c r="G4" s="29"/>
      <c r="H4" s="29"/>
      <c r="I4" s="32"/>
      <c r="J4" s="33" t="s">
        <v>20</v>
      </c>
      <c r="K4" s="41" t="s">
        <v>245</v>
      </c>
      <c r="L4" s="37"/>
    </row>
    <row r="5" spans="1:12" ht="15.75" x14ac:dyDescent="0.25">
      <c r="A5" s="28"/>
      <c r="B5" s="29"/>
      <c r="C5" s="29"/>
      <c r="D5" s="29"/>
      <c r="E5" s="42" t="s">
        <v>21</v>
      </c>
      <c r="F5" s="40"/>
      <c r="G5" s="29"/>
      <c r="H5" s="29"/>
      <c r="I5" s="32"/>
      <c r="J5" s="33" t="s">
        <v>22</v>
      </c>
      <c r="K5" s="43"/>
      <c r="L5" s="37"/>
    </row>
    <row r="6" spans="1:12" ht="15.75" thickBot="1" x14ac:dyDescent="0.3">
      <c r="A6" s="44"/>
      <c r="B6" s="45"/>
      <c r="C6" s="45"/>
      <c r="D6" s="45"/>
      <c r="E6" s="45"/>
      <c r="F6" s="45"/>
      <c r="G6" s="45"/>
      <c r="H6" s="45"/>
      <c r="I6" s="46"/>
      <c r="J6" s="45"/>
      <c r="K6" s="45"/>
      <c r="L6" s="47"/>
    </row>
    <row r="8" spans="1:12" x14ac:dyDescent="0.25">
      <c r="C8" s="48" t="s">
        <v>23</v>
      </c>
      <c r="D8" s="225" t="s">
        <v>234</v>
      </c>
      <c r="E8" s="225"/>
      <c r="F8" s="225"/>
      <c r="G8" s="225"/>
      <c r="H8" s="225"/>
      <c r="I8" s="225"/>
      <c r="J8" s="49"/>
      <c r="K8" s="48" t="s">
        <v>24</v>
      </c>
      <c r="L8" s="50" t="s">
        <v>235</v>
      </c>
    </row>
    <row r="9" spans="1:12" x14ac:dyDescent="0.25">
      <c r="D9" s="225"/>
      <c r="E9" s="225"/>
      <c r="F9" s="225"/>
      <c r="G9" s="225"/>
      <c r="H9" s="225"/>
      <c r="I9" s="225"/>
      <c r="J9" s="49"/>
      <c r="K9" s="48" t="s">
        <v>25</v>
      </c>
      <c r="L9" s="51">
        <f>H12</f>
        <v>224</v>
      </c>
    </row>
    <row r="10" spans="1:12" x14ac:dyDescent="0.25">
      <c r="D10" s="225"/>
      <c r="E10" s="225"/>
      <c r="F10" s="225"/>
      <c r="G10" s="225"/>
      <c r="H10" s="225"/>
      <c r="I10" s="225"/>
      <c r="K10" s="48" t="s">
        <v>26</v>
      </c>
      <c r="L10" s="52" t="s">
        <v>165</v>
      </c>
    </row>
    <row r="12" spans="1:12" x14ac:dyDescent="0.25">
      <c r="B12" s="64" t="s">
        <v>236</v>
      </c>
      <c r="C12" s="64"/>
      <c r="D12" s="64"/>
      <c r="E12" s="64"/>
      <c r="F12" s="64"/>
      <c r="G12" s="145" t="s">
        <v>68</v>
      </c>
      <c r="H12" s="72">
        <f>ROUNDUP(4.5+214.5+4+(5.875/12),0)</f>
        <v>224</v>
      </c>
      <c r="I12" s="145" t="s">
        <v>115</v>
      </c>
      <c r="J12" s="64"/>
    </row>
    <row r="13" spans="1:12" x14ac:dyDescent="0.25">
      <c r="B13" s="64"/>
      <c r="C13" s="64"/>
      <c r="D13" s="64"/>
      <c r="E13" s="64"/>
      <c r="F13" s="64"/>
      <c r="G13" s="64"/>
      <c r="H13" s="64"/>
      <c r="I13" s="64"/>
      <c r="J13" s="64"/>
    </row>
    <row r="14" spans="1:12" x14ac:dyDescent="0.25">
      <c r="B14" s="64" t="s">
        <v>237</v>
      </c>
      <c r="C14" s="64"/>
      <c r="D14" s="64"/>
      <c r="E14" s="64"/>
      <c r="F14" s="64"/>
      <c r="G14" s="64"/>
      <c r="H14" s="64"/>
      <c r="I14" s="64"/>
      <c r="J14" s="64"/>
    </row>
  </sheetData>
  <mergeCells count="1">
    <mergeCell ref="D8:I10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16</vt:i4>
      </vt:variant>
    </vt:vector>
  </HeadingPairs>
  <TitlesOfParts>
    <vt:vector size="46" baseType="lpstr">
      <vt:lpstr>Cover</vt:lpstr>
      <vt:lpstr>SUMMARY SHEET</vt:lpstr>
      <vt:lpstr>202 - Structure Removed</vt:lpstr>
      <vt:lpstr>503 - Coffer dams &amp; Excavation</vt:lpstr>
      <vt:lpstr>503 - Unclassified Excavation</vt:lpstr>
      <vt:lpstr>507 - Piles</vt:lpstr>
      <vt:lpstr>509 - Epoxy Rebar</vt:lpstr>
      <vt:lpstr>510 - Dowel Holes</vt:lpstr>
      <vt:lpstr>511 - Class QC2 Bridge Deck</vt:lpstr>
      <vt:lpstr>511 - Class QC2 Bridge Parapet</vt:lpstr>
      <vt:lpstr>511 - Pier Above Footing</vt:lpstr>
      <vt:lpstr>511 - Abutment (No Footing)</vt:lpstr>
      <vt:lpstr>511 - Class QC1 - Footing</vt:lpstr>
      <vt:lpstr>512 - Non Epoxy</vt:lpstr>
      <vt:lpstr>512 - Sealing of Concrete</vt:lpstr>
      <vt:lpstr>512 - Type 2 Waterproofing</vt:lpstr>
      <vt:lpstr>513 - Strutural Steel Members</vt:lpstr>
      <vt:lpstr>513 - Welded Shear Connectors</vt:lpstr>
      <vt:lpstr>513 - Parapet Sliding Plate</vt:lpstr>
      <vt:lpstr>Strip Seal</vt:lpstr>
      <vt:lpstr>516 - 1" PEJF</vt:lpstr>
      <vt:lpstr>516 - Bearing Device, Bolster</vt:lpstr>
      <vt:lpstr>516 - Bearing Device, Rocker</vt:lpstr>
      <vt:lpstr>518 - Porous Backfill</vt:lpstr>
      <vt:lpstr>518 - 6" PCPP</vt:lpstr>
      <vt:lpstr>518 - 6" NPCPP</vt:lpstr>
      <vt:lpstr>519 - Patching of concrete</vt:lpstr>
      <vt:lpstr>523 - Dynamic Load Testing</vt:lpstr>
      <vt:lpstr>601 - Crushed Aggregate</vt:lpstr>
      <vt:lpstr>607 - Vandal Fence Protection</vt:lpstr>
      <vt:lpstr>'202 - Structure Removed'!Print_Area</vt:lpstr>
      <vt:lpstr>'503 - Coffer dams &amp; Excavation'!Print_Area</vt:lpstr>
      <vt:lpstr>'503 - Unclassified Excavation'!Print_Area</vt:lpstr>
      <vt:lpstr>'507 - Piles'!Print_Area</vt:lpstr>
      <vt:lpstr>'509 - Epoxy Rebar'!Print_Area</vt:lpstr>
      <vt:lpstr>'510 - Dowel Holes'!Print_Area</vt:lpstr>
      <vt:lpstr>'511 - Abutment (No Footing)'!Print_Area</vt:lpstr>
      <vt:lpstr>'511 - Class QC1 - Footing'!Print_Area</vt:lpstr>
      <vt:lpstr>'511 - Class QC2 Bridge Parapet'!Print_Area</vt:lpstr>
      <vt:lpstr>'511 - Pier Above Footing'!Print_Area</vt:lpstr>
      <vt:lpstr>'513 - Parapet Sliding Plate'!Print_Area</vt:lpstr>
      <vt:lpstr>'513 - Strutural Steel Members'!Print_Area</vt:lpstr>
      <vt:lpstr>'513 - Welded Shear Connectors'!Print_Area</vt:lpstr>
      <vt:lpstr>'516 - 1" PEJF'!Print_Area</vt:lpstr>
      <vt:lpstr>'516 - Bearing Device, Bolster'!Print_Area</vt:lpstr>
      <vt:lpstr>'519 - Patching of concrete'!Print_Area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Hafeez Mohammed</dc:creator>
  <cp:lastModifiedBy>Hafeez Mohammed</cp:lastModifiedBy>
  <cp:lastPrinted>2022-06-30T14:05:49Z</cp:lastPrinted>
  <dcterms:created xsi:type="dcterms:W3CDTF">2015-06-05T18:17:20Z</dcterms:created>
  <dcterms:modified xsi:type="dcterms:W3CDTF">2022-06-30T16:02:19Z</dcterms:modified>
</cp:coreProperties>
</file>